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23_Custom_Heirarchies/"/>
    </mc:Choice>
  </mc:AlternateContent>
  <xr:revisionPtr revIDLastSave="9" documentId="8_{AA2919DE-8B2B-4B91-B32E-49D40AEB6458}" xr6:coauthVersionLast="45" xr6:coauthVersionMax="45" xr10:uidLastSave="{4AE07433-7DE6-4273-AF4E-73E7D20B5160}"/>
  <bookViews>
    <workbookView xWindow="28680" yWindow="-120" windowWidth="29040" windowHeight="15840" xr2:uid="{DD02C806-6133-4D5A-A853-7978A25ADA29}"/>
  </bookViews>
  <sheets>
    <sheet name="NOTES" sheetId="21" r:id="rId1"/>
    <sheet name="PivotTable" sheetId="13" r:id="rId2"/>
    <sheet name="Summary" sheetId="4" r:id="rId3"/>
    <sheet name="Labor" sheetId="1" r:id="rId4"/>
    <sheet name="Sales" sheetId="2" r:id="rId5"/>
    <sheet name="LaborDiagram" sheetId="10" state="hidden" r:id="rId6"/>
    <sheet name="PurchaseOrders" sheetId="11" state="hidden" r:id="rId7"/>
    <sheet name="SalesDiagram" sheetId="9" state="hidden" r:id="rId8"/>
    <sheet name="CompleteDiagram" sheetId="12" state="hidden" r:id="rId9"/>
    <sheet name="Purchase Orders" sheetId="3" r:id="rId10"/>
    <sheet name="Stores" sheetId="7" r:id="rId11"/>
    <sheet name="Lesson20Tables" sheetId="19" state="hidden" r:id="rId12"/>
    <sheet name="FiscalQuarters" sheetId="20" r:id="rId13"/>
    <sheet name="Target Monthly Sales" sheetId="5" state="hidden" r:id="rId14"/>
  </sheets>
  <definedNames>
    <definedName name="_xlnm._FilterDatabase" localSheetId="9" hidden="1">'Purchase Orders'!$A$1:$D$715</definedName>
    <definedName name="_xlnm._FilterDatabase" localSheetId="4" hidden="1">Sales!$A$1:$D$5104</definedName>
    <definedName name="_xlcn.WorksheetConnection_20_Helper_FunctionsSTARTv2.xlsxFiscalQuarters1" hidden="1">FiscalQuarters[]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/>
  <pivotCaches>
    <pivotCache cacheId="567" r:id="rId1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FiscalQuarters" name="FiscalQuarters" connection="WorksheetConnection_20_Helper_Functions START v2.xlsx!FiscalQuarters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Sales" fromColumn="Date" toTable="Calendar" toColumn="Date"/>
          <x15:modelRelationship fromTable="Sales" fromColumn="Store" toTable="Stores" toColumn="Store"/>
          <x15:modelRelationship fromTable="PurchaseOrders" fromColumn="Date" toTable="Calendar" toColumn="Date"/>
          <x15:modelRelationship fromTable="PurchaseOrders" fromColumn="Store" toTable="Stores" toColumn="Stor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3" i="3" l="1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38" i="1" l="1"/>
  <c r="I43" i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E2" i="3" s="1"/>
  <c r="M2" i="3"/>
  <c r="N2" i="3"/>
  <c r="M3" i="3"/>
  <c r="N3" i="3"/>
  <c r="M4" i="3"/>
  <c r="N4" i="3"/>
  <c r="M5" i="3"/>
  <c r="N5" i="3"/>
  <c r="M6" i="3"/>
  <c r="N6" i="3"/>
  <c r="M7" i="3"/>
  <c r="N7" i="3"/>
  <c r="M8" i="3"/>
  <c r="N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F2" i="4" l="1"/>
  <c r="L1" i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16" i="4" l="1"/>
  <c r="G16" i="4" s="1"/>
  <c r="D2" i="4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314BFBBF-5CCB-4C3E-BDEF-DED6CEF31398}" name="WorksheetConnection_20_Helper_Functions START v2.xlsx!FiscalQuarters" type="102" refreshedVersion="6" minRefreshableVersion="5">
    <extLst>
      <ext xmlns:x15="http://schemas.microsoft.com/office/spreadsheetml/2010/11/main" uri="{DE250136-89BD-433C-8126-D09CA5730AF9}">
        <x15:connection id="FiscalQuarters">
          <x15:rangePr sourceName="_xlcn.WorksheetConnection_20_Helper_FunctionsSTARTv2.xlsxFiscalQuarters1"/>
        </x15:connection>
      </ext>
    </extLst>
  </connection>
  <connection id="5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6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7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8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<sst xmlns="http://schemas.openxmlformats.org/spreadsheetml/2006/main" count="12161" uniqueCount="82">
  <si>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</si>
  <si>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</si>
  <si>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</si>
  <si>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</si>
  <si>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</si>
  <si>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</si>
  <si>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</si>
  <si>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</si>
  <si>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</si>
  <si>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</si>
  <si>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</si>
  <si>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</si>
  <si>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</si>
  <si>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</si>
  <si>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</si>
  <si>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</si>
  <si>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</si>
  <si>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</si>
  <si>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</si>
  <si>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</si>
  <si>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</si>
  <si>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</si>
  <si>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</si>
  <si>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</si>
  <si>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</si>
  <si>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</si>
  <si>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</si>
  <si>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</si>
  <si>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</si>
  <si>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</si>
  <si>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</si>
  <si>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</si>
  <si>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</si>
  <si>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</si>
  <si>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</si>
  <si>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</si>
  <si>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</si>
  <si>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</si>
  <si>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</si>
  <si>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</si>
  <si>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</si>
  <si>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</si>
  <si>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</si>
  <si>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</si>
  <si>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InterestExpense</t>
  </si>
  <si>
    <t>RealInterestExpense</t>
  </si>
  <si>
    <t>Jim Daniels (43451)</t>
  </si>
  <si>
    <t>Jack Russell (524501)</t>
  </si>
  <si>
    <t>Emily Waters (12345)</t>
  </si>
  <si>
    <t>Amy Owens (18)</t>
  </si>
  <si>
    <t>Dustin Chambers (994324592255)</t>
  </si>
  <si>
    <t>NAME (ID)</t>
  </si>
  <si>
    <t>Fruit</t>
  </si>
  <si>
    <t>Apple</t>
  </si>
  <si>
    <t>Banana</t>
  </si>
  <si>
    <t>Cherry</t>
  </si>
  <si>
    <t>Person</t>
  </si>
  <si>
    <t>John</t>
  </si>
  <si>
    <t>Jane</t>
  </si>
  <si>
    <t>Jack</t>
  </si>
  <si>
    <t>Jessie</t>
  </si>
  <si>
    <t>FQ Start</t>
  </si>
  <si>
    <t>FQ End</t>
  </si>
  <si>
    <t>DaysInPeriod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</si>
  <si>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</si>
  <si>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</si>
  <si>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</si>
  <si>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</si>
  <si>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</si>
  <si>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</si>
  <si>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</si>
  <si>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</si>
  <si>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</si>
  <si>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</si>
  <si>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</si>
  <si>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</si>
  <si>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Quantity</t>
  </si>
  <si>
    <t>PPQ</t>
  </si>
  <si>
    <t>23 Custom Heirarchies</t>
  </si>
  <si>
    <t>Create a custom heirarchy for the "Department" options that creates three tiers of grouping.</t>
  </si>
  <si>
    <t>Group Butcher and Bakery under one group and everything else under another group.</t>
  </si>
  <si>
    <t>Update the Calendar heirarchy to include the Quarter field as part of the heirarchy.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</si>
</sst>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  <numFmt numFmtId="169" formatCode="0.00000000"/>
    <numFmt numFmtId="170" formatCode="0.000"/>
  </numFmts>
  <fonts count="7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  <font>
      <b/>
      <sz val="16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41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167" fontId="0" fillId="0" borderId="0" xfId="0" applyNumberFormat="1"/>
    <xf numFmtId="168" fontId="0" fillId="0" borderId="0" xfId="0" applyNumberFormat="1"/>
    <xf numFmtId="14" fontId="1" fillId="0" borderId="0" xfId="1" applyNumberFormat="1" applyFill="1">
      <alignment vertical="center"/>
    </xf>
    <xf numFmtId="169" fontId="0" fillId="0" borderId="0" xfId="0" applyNumberFormat="1"/>
    <xf numFmtId="170" fontId="0" fillId="0" borderId="0" xfId="0" applyNumberFormat="1"/>
    <xf numFmtId="1" fontId="0" fillId="0" borderId="0" xfId="0" applyNumberFormat="1"/>
    <xf numFmtId="0" fontId="0" fillId="0" borderId="0" xfId="0" applyAlignment="1">
      <alignment horizontal="left" indent="1"/>
    </xf>
    <xf numFmtId="14" fontId="0" fillId="0" borderId="0" xfId="0" applyNumberFormat="1" applyAlignment="1">
      <alignment horizontal="left" indent="2"/>
    </xf>
    <xf numFmtId="0" fontId="0" fillId="0" borderId="0" xfId="0" applyAlignment="1">
      <alignment horizontal="left" indent="3"/>
    </xf>
    <xf numFmtId="38" fontId="1" fillId="0" borderId="0" xfId="1" applyFill="1">
      <alignment vertical="center"/>
    </xf>
    <xf numFmtId="38" fontId="3" fillId="4" borderId="4" xfId="1" applyFont="1" applyFill="1" applyBorder="1" applyAlignment="1">
      <alignment horizontal="center" vertical="center"/>
    </xf>
    <xf numFmtId="38" fontId="6" fillId="0" borderId="0" xfId="1" applyFont="1">
      <alignment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22"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6" formatCode="#,##0_);[Red]\(#,##0\)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21"/>
      <tableStyleElement type="totalRow" dxfId="20"/>
      <tableStyleElement type="secondRowStripe" dxfId="19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26" Type="http://schemas.openxmlformats.org/officeDocument/2006/relationships/customXml" Target="../customXml/item4.xml"/><Relationship Id="rId39" Type="http://schemas.openxmlformats.org/officeDocument/2006/relationships/customXml" Target="../customXml/item17.xml"/><Relationship Id="rId21" Type="http://schemas.openxmlformats.org/officeDocument/2006/relationships/powerPivotData" Target="model/item.data"/><Relationship Id="rId34" Type="http://schemas.openxmlformats.org/officeDocument/2006/relationships/customXml" Target="../customXml/item12.xml"/><Relationship Id="rId42" Type="http://schemas.openxmlformats.org/officeDocument/2006/relationships/customXml" Target="../customXml/item20.xml"/><Relationship Id="rId47" Type="http://schemas.openxmlformats.org/officeDocument/2006/relationships/customXml" Target="../customXml/item25.xml"/><Relationship Id="rId50" Type="http://schemas.openxmlformats.org/officeDocument/2006/relationships/customXml" Target="../customXml/item2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9" Type="http://schemas.openxmlformats.org/officeDocument/2006/relationships/customXml" Target="../customXml/item7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32" Type="http://schemas.openxmlformats.org/officeDocument/2006/relationships/customXml" Target="../customXml/item10.xml"/><Relationship Id="rId37" Type="http://schemas.openxmlformats.org/officeDocument/2006/relationships/customXml" Target="../customXml/item15.xml"/><Relationship Id="rId40" Type="http://schemas.openxmlformats.org/officeDocument/2006/relationships/customXml" Target="../customXml/item18.xml"/><Relationship Id="rId45" Type="http://schemas.openxmlformats.org/officeDocument/2006/relationships/customXml" Target="../customXml/item23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36" Type="http://schemas.openxmlformats.org/officeDocument/2006/relationships/customXml" Target="../customXml/item14.xml"/><Relationship Id="rId49" Type="http://schemas.openxmlformats.org/officeDocument/2006/relationships/customXml" Target="../customXml/item27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31" Type="http://schemas.openxmlformats.org/officeDocument/2006/relationships/customXml" Target="../customXml/item9.xml"/><Relationship Id="rId44" Type="http://schemas.openxmlformats.org/officeDocument/2006/relationships/customXml" Target="../customXml/item22.xml"/><Relationship Id="rId52" Type="http://schemas.openxmlformats.org/officeDocument/2006/relationships/customXml" Target="../customXml/item3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Relationship Id="rId30" Type="http://schemas.openxmlformats.org/officeDocument/2006/relationships/customXml" Target="../customXml/item8.xml"/><Relationship Id="rId35" Type="http://schemas.openxmlformats.org/officeDocument/2006/relationships/customXml" Target="../customXml/item13.xml"/><Relationship Id="rId43" Type="http://schemas.openxmlformats.org/officeDocument/2006/relationships/customXml" Target="../customXml/item21.xml"/><Relationship Id="rId48" Type="http://schemas.openxmlformats.org/officeDocument/2006/relationships/customXml" Target="../customXml/item26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3.xml"/><Relationship Id="rId33" Type="http://schemas.openxmlformats.org/officeDocument/2006/relationships/customXml" Target="../customXml/item11.xml"/><Relationship Id="rId38" Type="http://schemas.openxmlformats.org/officeDocument/2006/relationships/customXml" Target="../customXml/item16.xml"/><Relationship Id="rId46" Type="http://schemas.openxmlformats.org/officeDocument/2006/relationships/customXml" Target="../customXml/item24.xml"/><Relationship Id="rId20" Type="http://schemas.openxmlformats.org/officeDocument/2006/relationships/sheetMetadata" Target="metadata.xml"/><Relationship Id="rId41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3985.60781898148" createdVersion="5" refreshedVersion="6" minRefreshableVersion="3" recordCount="0" supportSubquery="1" supportAdvancedDrill="1" xr:uid="{E4B0FEC5-E0C4-42E3-9C93-92F89FB7E96E}">
  <cacheSource type="external" connectionId="3"/>
  <cacheFields count="12">
    <cacheField name="[Measures].[SalesTotal]" caption="SalesTotal" numFmtId="0" hierarchy="43" level="32767"/>
    <cacheField name="[Measures].[WagesTotal]" caption="WagesTotal" numFmtId="0" hierarchy="44" level="32767"/>
    <cacheField name="[Measures].[Profit]" caption="Profit" numFmtId="0" hierarchy="45" level="32767"/>
    <cacheField name="[Measures].[SalesTotal_Cumulative]" caption="SalesTotal_Cumulative" numFmtId="0" hierarchy="48" level="32767"/>
    <cacheField name="[Measures].[CashOnHand]" caption="CashOnHand" numFmtId="0" hierarchy="49" level="32767"/>
    <cacheField name="[Measures].[InterestExpense]" caption="InterestExpense" numFmtId="0" hierarchy="51" level="32767"/>
    <cacheField name="[Measures].[RealInterestExpense]" caption="RealInterestExpense" numFmtId="0" hierarchy="52" level="32767"/>
    <cacheField name="[Stores].[Store].[Store]" caption="Store" numFmtId="0" hierarchy="37" level="1">
      <sharedItems count="3">
        <s v="Albertson's"/>
        <s v="Kroger"/>
        <s v="Tom Thumb"/>
      </sharedItems>
      <extLst>
        <ext xmlns:x15="http://schemas.microsoft.com/office/spreadsheetml/2010/11/main" uri="{4F2E5C28-24EA-4eb8-9CBF-B6C8F9C3D259}">
          <x15:cachedUniqueNames>
            <x15:cachedUniqueName index="0" name="[Stores].[Store].&amp;[Albertson's]"/>
            <x15:cachedUniqueName index="1" name="[Stores].[Store].&amp;[Kroger]"/>
            <x15:cachedUniqueName index="2" name="[Stores].[Store].&amp;[Tom Thumb]"/>
          </x15:cachedUniqueNames>
        </ext>
      </extLst>
    </cacheField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Calendar].[Date Hierarchy].[Month]" caption="Month" numFmtId="0" hierarchy="1" level="2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"/>
            <x15:cachedUniqueName index="1" name="[Calendar].[Date Hierarchy].[Year].&amp;[2019].&amp;[February]"/>
            <x15:cachedUniqueName index="2" name="[Calendar].[Date Hierarchy].[Year].&amp;[2019].&amp;[March]"/>
            <x15:cachedUniqueName index="3" name="[Calendar].[Date Hierarchy].[Year].&amp;[2019].&amp;[April]"/>
            <x15:cachedUniqueName index="4" name="[Calendar].[Date Hierarchy].[Year].&amp;[2019].&amp;[May]"/>
            <x15:cachedUniqueName index="5" name="[Calendar].[Date Hierarchy].[Year].&amp;[2019].&amp;[June]"/>
            <x15:cachedUniqueName index="6" name="[Calendar].[Date Hierarchy].[Year].&amp;[2019].&amp;[July]"/>
            <x15:cachedUniqueName index="7" name="[Calendar].[Date Hierarchy].[Year].&amp;[2019].&amp;[August]"/>
            <x15:cachedUniqueName index="8" name="[Calendar].[Date Hierarchy].[Year].&amp;[2019].&amp;[September]"/>
            <x15:cachedUniqueName index="9" name="[Calendar].[Date Hierarchy].[Year].&amp;[2019].&amp;[October]"/>
            <x15:cachedUniqueName index="10" name="[Calendar].[Date Hierarchy].[Year].&amp;[2019].&amp;[November]"/>
            <x15:cachedUniqueName index="11" name="[Calendar].[Date Hierarchy].[Year].&amp;[2019].&amp;[December]"/>
          </x15:cachedUniqueNames>
        </ext>
      </extLst>
    </cacheField>
    <cacheField name="[Calendar].[Date Hierarchy].[DateColumn]" caption="DateColumn" numFmtId="0" hierarchy="1" level="3">
      <sharedItems containsSemiMixedTypes="0" containsNonDate="0" containsDate="1" containsString="0" minDate="2019-01-01T00:00:00" maxDate="2019-02-01T00:00:00" count="31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.&amp;[2019-01-01T00:00:00]"/>
            <x15:cachedUniqueName index="1" name="[Calendar].[Date Hierarchy].[Year].&amp;[2019].&amp;[January].&amp;[2019-01-02T00:00:00]"/>
            <x15:cachedUniqueName index="2" name="[Calendar].[Date Hierarchy].[Year].&amp;[2019].&amp;[January].&amp;[2019-01-03T00:00:00]"/>
            <x15:cachedUniqueName index="3" name="[Calendar].[Date Hierarchy].[Year].&amp;[2019].&amp;[January].&amp;[2019-01-04T00:00:00]"/>
            <x15:cachedUniqueName index="4" name="[Calendar].[Date Hierarchy].[Year].&amp;[2019].&amp;[January].&amp;[2019-01-05T00:00:00]"/>
            <x15:cachedUniqueName index="5" name="[Calendar].[Date Hierarchy].[Year].&amp;[2019].&amp;[January].&amp;[2019-01-06T00:00:00]"/>
            <x15:cachedUniqueName index="6" name="[Calendar].[Date Hierarchy].[Year].&amp;[2019].&amp;[January].&amp;[2019-01-07T00:00:00]"/>
            <x15:cachedUniqueName index="7" name="[Calendar].[Date Hierarchy].[Year].&amp;[2019].&amp;[January].&amp;[2019-01-08T00:00:00]"/>
            <x15:cachedUniqueName index="8" name="[Calendar].[Date Hierarchy].[Year].&amp;[2019].&amp;[January].&amp;[2019-01-09T00:00:00]"/>
            <x15:cachedUniqueName index="9" name="[Calendar].[Date Hierarchy].[Year].&amp;[2019].&amp;[January].&amp;[2019-01-10T00:00:00]"/>
            <x15:cachedUniqueName index="10" name="[Calendar].[Date Hierarchy].[Year].&amp;[2019].&amp;[January].&amp;[2019-01-11T00:00:00]"/>
            <x15:cachedUniqueName index="11" name="[Calendar].[Date Hierarchy].[Year].&amp;[2019].&amp;[January].&amp;[2019-01-12T00:00:00]"/>
            <x15:cachedUniqueName index="12" name="[Calendar].[Date Hierarchy].[Year].&amp;[2019].&amp;[January].&amp;[2019-01-13T00:00:00]"/>
            <x15:cachedUniqueName index="13" name="[Calendar].[Date Hierarchy].[Year].&amp;[2019].&amp;[January].&amp;[2019-01-14T00:00:00]"/>
            <x15:cachedUniqueName index="14" name="[Calendar].[Date Hierarchy].[Year].&amp;[2019].&amp;[January].&amp;[2019-01-15T00:00:00]"/>
            <x15:cachedUniqueName index="15" name="[Calendar].[Date Hierarchy].[Year].&amp;[2019].&amp;[January].&amp;[2019-01-16T00:00:00]"/>
            <x15:cachedUniqueName index="16" name="[Calendar].[Date Hierarchy].[Year].&amp;[2019].&amp;[January].&amp;[2019-01-17T00:00:00]"/>
            <x15:cachedUniqueName index="17" name="[Calendar].[Date Hierarchy].[Year].&amp;[2019].&amp;[January].&amp;[2019-01-18T00:00:00]"/>
            <x15:cachedUniqueName index="18" name="[Calendar].[Date Hierarchy].[Year].&amp;[2019].&amp;[January].&amp;[2019-01-19T00:00:00]"/>
            <x15:cachedUniqueName index="19" name="[Calendar].[Date Hierarchy].[Year].&amp;[2019].&amp;[January].&amp;[2019-01-20T00:00:00]"/>
            <x15:cachedUniqueName index="20" name="[Calendar].[Date Hierarchy].[Year].&amp;[2019].&amp;[January].&amp;[2019-01-21T00:00:00]"/>
            <x15:cachedUniqueName index="21" name="[Calendar].[Date Hierarchy].[Year].&amp;[2019].&amp;[January].&amp;[2019-01-22T00:00:00]"/>
            <x15:cachedUniqueName index="22" name="[Calendar].[Date Hierarchy].[Year].&amp;[2019].&amp;[January].&amp;[2019-01-23T00:00:00]"/>
            <x15:cachedUniqueName index="23" name="[Calendar].[Date Hierarchy].[Year].&amp;[2019].&amp;[January].&amp;[2019-01-24T00:00:00]"/>
            <x15:cachedUniqueName index="24" name="[Calendar].[Date Hierarchy].[Year].&amp;[2019].&amp;[January].&amp;[2019-01-25T00:00:00]"/>
            <x15:cachedUniqueName index="25" name="[Calendar].[Date Hierarchy].[Year].&amp;[2019].&amp;[January].&amp;[2019-01-26T00:00:00]"/>
            <x15:cachedUniqueName index="26" name="[Calendar].[Date Hierarchy].[Year].&amp;[2019].&amp;[January].&amp;[2019-01-27T00:00:00]"/>
            <x15:cachedUniqueName index="27" name="[Calendar].[Date Hierarchy].[Year].&amp;[2019].&amp;[January].&amp;[2019-01-28T00:00:00]"/>
            <x15:cachedUniqueName index="28" name="[Calendar].[Date Hierarchy].[Year].&amp;[2019].&amp;[January].&amp;[2019-01-29T00:00:00]"/>
            <x15:cachedUniqueName index="29" name="[Calendar].[Date Hierarchy].[Year].&amp;[2019].&amp;[January].&amp;[2019-01-30T00:00:00]"/>
            <x15:cachedUniqueName index="30" name="[Calendar].[Date Hierarchy].[Year].&amp;[2019].&amp;[January].&amp;[2019-01-31T00:00:00]"/>
          </x15:cachedUniqueNames>
        </ext>
      </extLst>
    </cacheField>
    <cacheField name="[Measures].[DaysInPeriod]" caption="DaysInPeriod" numFmtId="0" hierarchy="53" level="32767"/>
  </cacheFields>
  <cacheHierarchies count="62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8"/>
        <fieldUsage x="9"/>
        <fieldUsage x="10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FiscalQuarters].[FQ Start]" caption="FQ Start" attribute="1" time="1" defaultMemberUniqueName="[FiscalQuarters].[FQ Start].[All]" allUniqueName="[FiscalQuarters].[FQ Start].[All]" dimensionUniqueName="[FiscalQuarters]" displayFolder="" count="0" memberValueDatatype="7" unbalanced="0"/>
    <cacheHierarchy uniqueName="[FiscalQuarters].[FQ End]" caption="FQ End" attribute="1" time="1" defaultMemberUniqueName="[FiscalQuarters].[FQ End].[All]" allUniqueName="[FiscalQuarters].[FQ End].[All]" dimensionUniqueName="[FiscalQuarters]" displayFolder="" count="0" memberValueDatatype="7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PurchaseOrders].[DaysSincePurchase]" caption="DaysSincePurchase" attribute="1" defaultMemberUniqueName="[PurchaseOrders].[DaysSincePurchase].[All]" allUniqueName="[PurchaseOrders].[DaysSincePurchase].[All]" dimensionUniqueName="[PurchaseOrders]" displayFolder="" count="0" memberValueDatatype="20" unbalanced="0"/>
    <cacheHierarchy uniqueName="[PurchaseOrders].[Quantity]" caption="Quantity" attribute="1" defaultMemberUniqueName="[PurchaseOrders].[Quantity].[All]" allUniqueName="[PurchaseOrders].[Quantity].[All]" dimensionUniqueName="[PurchaseOrders]" displayFolder="" count="0" memberValueDatatype="20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2" memberValueDatatype="130" unbalanced="0">
      <fieldsUsage count="2">
        <fieldUsage x="-1"/>
        <fieldUsage x="7"/>
      </fieldsUsage>
    </cacheHierarchy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6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30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0"/>
      </fieldsUsage>
    </cacheHierarchy>
    <cacheHierarchy uniqueName="[Measures].[WagesTotal]" caption="WagesTotal" measure="1" displayFolder="" measureGroup="_Measures" count="0" oneField="1">
      <fieldsUsage count="1">
        <fieldUsage x="1"/>
      </fieldsUsage>
    </cacheHierarchy>
    <cacheHierarchy uniqueName="[Measures].[Profit]" caption="Profit" measure="1" displayFolder="" measureGroup="_Measures" count="0" oneField="1">
      <fieldsUsage count="1">
        <fieldUsage x="2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3"/>
      </fieldsUsage>
    </cacheHierarchy>
    <cacheHierarchy uniqueName="[Measures].[CashOnHand]" caption="CashOnHand" measure="1" displayFolder="" measureGroup="_Measures" count="0" oneField="1">
      <fieldsUsage count="1">
        <fieldUsage x="4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5"/>
      </fieldsUsage>
    </cacheHierarchy>
    <cacheHierarchy uniqueName="[Measures].[RealInterestExpense]" caption="RealInterestExpense" measure="1" displayFolder="" measureGroup="_Measures" count="0" oneField="1">
      <fieldsUsage count="1">
        <fieldUsage x="6"/>
      </fieldsUsage>
    </cacheHierarchy>
    <cacheHierarchy uniqueName="[Measures].[DaysInPeriod]" caption="DaysInPeriod" measure="1" displayFolder="" measureGroup="_Measures" count="0" oneField="1">
      <fieldsUsage count="1">
        <fieldUsage x="11"/>
      </fieldsUsage>
    </cacheHierarchy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XL_Count FiscalQuarters]" caption="__XL_Count FiscalQuarters" measure="1" displayFolder="" measureGroup="FiscalQuarters" count="0" hidden="1"/>
    <cacheHierarchy uniqueName="[Measures].[__No measures defined]" caption="__No measures defined" measure="1" displayFolder="" count="0" hidden="1"/>
  </cacheHierarchies>
  <kpis count="0"/>
  <dimensions count="7">
    <dimension name="Calendar" uniqueName="[Calendar]" caption="Calendar"/>
    <dimension name="FiscalQuarters" uniqueName="[FiscalQuarters]" caption="FiscalQuarters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7">
    <measureGroup name="_Measures" caption="_Measures"/>
    <measureGroup name="Calendar" caption="Calendar"/>
    <measureGroup name="FiscalQuarters" caption="FiscalQuarters"/>
    <measureGroup name="Labor" caption="Labor"/>
    <measureGroup name="PurchaseOrders" caption="PurchaseOrders"/>
    <measureGroup name="Sales" caption="Sales"/>
    <measureGroup name="Stores" caption="Stores"/>
  </measureGroups>
  <maps count="12">
    <map measureGroup="1" dimension="0"/>
    <map measureGroup="2" dimension="1"/>
    <map measureGroup="3" dimension="0"/>
    <map measureGroup="3" dimension="2"/>
    <map measureGroup="3" dimension="6"/>
    <map measureGroup="4" dimension="0"/>
    <map measureGroup="4" dimension="4"/>
    <map measureGroup="4" dimension="6"/>
    <map measureGroup="5" dimension="0"/>
    <map measureGroup="5" dimension="5"/>
    <map measureGroup="5" dimension="6"/>
    <map measureGroup="6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567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J186" firstHeaderRow="0" firstDataRow="1" firstDataCol="1"/>
  <pivotFields count="12"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Row" allDrilled="1" subtotalTop="0" showAll="0" dataSourceSort="1" defaultSubtotal="0">
      <items count="4">
        <item c="1" x="0" d="1"/>
        <item c="1" x="1"/>
        <item c="1" x="2"/>
        <item c="1" x="3"/>
      </items>
    </pivotField>
    <pivotField axis="axisRow" subtotalTop="0" showAll="0" dataSourceSort="1" defaultSubtotal="0">
      <items count="12">
        <item c="1" x="0" d="1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</items>
    </pivotField>
    <pivotField axis="axisRow" subtotalTop="0" showAll="0" dataSourceSort="1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dataField="1" subtotalTop="0" showAll="0" defaultSubtotal="0"/>
  </pivotFields>
  <rowFields count="4">
    <field x="8"/>
    <field x="9"/>
    <field x="10"/>
    <field x="7"/>
  </rowFields>
  <rowItems count="183">
    <i>
      <x/>
    </i>
    <i r="1">
      <x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2">
      <x v="2"/>
    </i>
    <i r="3">
      <x/>
    </i>
    <i r="3">
      <x v="1"/>
    </i>
    <i r="3">
      <x v="2"/>
    </i>
    <i r="2">
      <x v="3"/>
    </i>
    <i r="3">
      <x/>
    </i>
    <i r="3">
      <x v="1"/>
    </i>
    <i r="3">
      <x v="2"/>
    </i>
    <i r="2">
      <x v="4"/>
    </i>
    <i r="3">
      <x/>
    </i>
    <i r="3">
      <x v="1"/>
    </i>
    <i r="3">
      <x v="2"/>
    </i>
    <i r="2">
      <x v="5"/>
    </i>
    <i r="3">
      <x/>
    </i>
    <i r="3">
      <x v="1"/>
    </i>
    <i r="3">
      <x v="2"/>
    </i>
    <i r="2">
      <x v="6"/>
    </i>
    <i r="3">
      <x/>
    </i>
    <i r="3">
      <x v="1"/>
    </i>
    <i r="3">
      <x v="2"/>
    </i>
    <i r="2">
      <x v="7"/>
    </i>
    <i r="3">
      <x/>
    </i>
    <i r="3">
      <x v="1"/>
    </i>
    <i r="3">
      <x v="2"/>
    </i>
    <i r="2">
      <x v="8"/>
    </i>
    <i r="3">
      <x/>
    </i>
    <i r="3">
      <x v="1"/>
    </i>
    <i r="3">
      <x v="2"/>
    </i>
    <i r="2">
      <x v="9"/>
    </i>
    <i r="3">
      <x/>
    </i>
    <i r="3">
      <x v="1"/>
    </i>
    <i r="3">
      <x v="2"/>
    </i>
    <i r="2">
      <x v="10"/>
    </i>
    <i r="3">
      <x/>
    </i>
    <i r="3">
      <x v="1"/>
    </i>
    <i r="3">
      <x v="2"/>
    </i>
    <i r="2">
      <x v="11"/>
    </i>
    <i r="3">
      <x/>
    </i>
    <i r="3">
      <x v="1"/>
    </i>
    <i r="3">
      <x v="2"/>
    </i>
    <i r="2">
      <x v="12"/>
    </i>
    <i r="3">
      <x/>
    </i>
    <i r="3">
      <x v="1"/>
    </i>
    <i r="3">
      <x v="2"/>
    </i>
    <i r="2">
      <x v="13"/>
    </i>
    <i r="3">
      <x/>
    </i>
    <i r="3">
      <x v="1"/>
    </i>
    <i r="3">
      <x v="2"/>
    </i>
    <i r="2">
      <x v="14"/>
    </i>
    <i r="3">
      <x/>
    </i>
    <i r="3">
      <x v="1"/>
    </i>
    <i r="3">
      <x v="2"/>
    </i>
    <i r="2">
      <x v="15"/>
    </i>
    <i r="3">
      <x/>
    </i>
    <i r="3">
      <x v="1"/>
    </i>
    <i r="3">
      <x v="2"/>
    </i>
    <i r="2">
      <x v="16"/>
    </i>
    <i r="3">
      <x/>
    </i>
    <i r="3">
      <x v="1"/>
    </i>
    <i r="3">
      <x v="2"/>
    </i>
    <i r="2">
      <x v="17"/>
    </i>
    <i r="3">
      <x/>
    </i>
    <i r="3">
      <x v="1"/>
    </i>
    <i r="3">
      <x v="2"/>
    </i>
    <i r="2">
      <x v="18"/>
    </i>
    <i r="3">
      <x/>
    </i>
    <i r="3">
      <x v="1"/>
    </i>
    <i r="3">
      <x v="2"/>
    </i>
    <i r="2">
      <x v="19"/>
    </i>
    <i r="3">
      <x/>
    </i>
    <i r="3">
      <x v="1"/>
    </i>
    <i r="3">
      <x v="2"/>
    </i>
    <i r="2">
      <x v="20"/>
    </i>
    <i r="3">
      <x/>
    </i>
    <i r="3">
      <x v="1"/>
    </i>
    <i r="3">
      <x v="2"/>
    </i>
    <i r="2">
      <x v="21"/>
    </i>
    <i r="3">
      <x/>
    </i>
    <i r="3">
      <x v="1"/>
    </i>
    <i r="3">
      <x v="2"/>
    </i>
    <i r="2">
      <x v="22"/>
    </i>
    <i r="3">
      <x/>
    </i>
    <i r="3">
      <x v="1"/>
    </i>
    <i r="3">
      <x v="2"/>
    </i>
    <i r="2">
      <x v="23"/>
    </i>
    <i r="3">
      <x/>
    </i>
    <i r="3">
      <x v="1"/>
    </i>
    <i r="3">
      <x v="2"/>
    </i>
    <i r="2">
      <x v="24"/>
    </i>
    <i r="3">
      <x/>
    </i>
    <i r="3">
      <x v="1"/>
    </i>
    <i r="3">
      <x v="2"/>
    </i>
    <i r="2">
      <x v="25"/>
    </i>
    <i r="3">
      <x/>
    </i>
    <i r="3">
      <x v="1"/>
    </i>
    <i r="3">
      <x v="2"/>
    </i>
    <i r="2">
      <x v="26"/>
    </i>
    <i r="3">
      <x/>
    </i>
    <i r="3">
      <x v="1"/>
    </i>
    <i r="3">
      <x v="2"/>
    </i>
    <i r="2">
      <x v="27"/>
    </i>
    <i r="3">
      <x/>
    </i>
    <i r="3">
      <x v="1"/>
    </i>
    <i r="3">
      <x v="2"/>
    </i>
    <i r="2">
      <x v="28"/>
    </i>
    <i r="3">
      <x/>
    </i>
    <i r="3">
      <x v="1"/>
    </i>
    <i r="3">
      <x v="2"/>
    </i>
    <i r="2">
      <x v="29"/>
    </i>
    <i r="3">
      <x/>
    </i>
    <i r="3">
      <x v="1"/>
    </i>
    <i r="3">
      <x v="2"/>
    </i>
    <i r="2">
      <x v="30"/>
    </i>
    <i r="3">
      <x/>
    </i>
    <i r="3">
      <x v="1"/>
    </i>
    <i r="3">
      <x v="2"/>
    </i>
    <i r="1">
      <x v="1"/>
    </i>
    <i r="3">
      <x/>
    </i>
    <i r="3">
      <x v="1"/>
    </i>
    <i r="3">
      <x v="2"/>
    </i>
    <i r="1">
      <x v="2"/>
    </i>
    <i r="3">
      <x/>
    </i>
    <i r="3">
      <x v="1"/>
    </i>
    <i r="3">
      <x v="2"/>
    </i>
    <i r="1">
      <x v="3"/>
    </i>
    <i r="3">
      <x/>
    </i>
    <i r="3">
      <x v="1"/>
    </i>
    <i r="3">
      <x v="2"/>
    </i>
    <i r="1">
      <x v="4"/>
    </i>
    <i r="3">
      <x/>
    </i>
    <i r="3">
      <x v="1"/>
    </i>
    <i r="3">
      <x v="2"/>
    </i>
    <i r="1">
      <x v="5"/>
    </i>
    <i r="3">
      <x/>
    </i>
    <i r="3">
      <x v="1"/>
    </i>
    <i r="3">
      <x v="2"/>
    </i>
    <i r="1">
      <x v="6"/>
    </i>
    <i r="3">
      <x/>
    </i>
    <i r="3">
      <x v="1"/>
    </i>
    <i r="3">
      <x v="2"/>
    </i>
    <i r="1">
      <x v="7"/>
    </i>
    <i r="3">
      <x/>
    </i>
    <i r="3">
      <x v="1"/>
    </i>
    <i r="3">
      <x v="2"/>
    </i>
    <i r="1">
      <x v="8"/>
    </i>
    <i r="3">
      <x/>
    </i>
    <i r="3">
      <x v="1"/>
    </i>
    <i r="3">
      <x v="2"/>
    </i>
    <i r="1">
      <x v="9"/>
    </i>
    <i r="3">
      <x/>
    </i>
    <i r="3">
      <x v="1"/>
    </i>
    <i r="3">
      <x v="2"/>
    </i>
    <i r="1">
      <x v="10"/>
    </i>
    <i r="3">
      <x/>
    </i>
    <i r="3">
      <x v="1"/>
    </i>
    <i r="3">
      <x v="2"/>
    </i>
    <i r="1">
      <x v="11"/>
    </i>
    <i r="3">
      <x/>
    </i>
    <i r="3">
      <x v="1"/>
    </i>
    <i r="3">
      <x v="2"/>
    </i>
    <i>
      <x v="1"/>
    </i>
    <i r="3">
      <x/>
    </i>
    <i r="3">
      <x v="1"/>
    </i>
    <i r="3">
      <x v="2"/>
    </i>
    <i>
      <x v="2"/>
    </i>
    <i r="3">
      <x/>
    </i>
    <i r="3">
      <x v="1"/>
    </i>
    <i r="3">
      <x v="2"/>
    </i>
    <i>
      <x v="3"/>
    </i>
    <i r="3">
      <x/>
    </i>
    <i r="3">
      <x v="1"/>
    </i>
    <i r="3">
      <x v="2"/>
    </i>
    <i t="grand">
      <x/>
    </i>
  </rowItems>
  <colFields count="1">
    <field x="-2"/>
  </colFields>
  <colItems count="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</colItems>
  <dataFields count="8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  <dataField fld="4" subtotal="count" baseField="0" baseItem="0"/>
    <dataField fld="5" subtotal="count" baseField="0" baseItem="0"/>
    <dataField fld="6" subtotal="count" baseField="0" baseItem="0"/>
    <dataField fld="11" subtotal="count" baseField="0" baseItem="0"/>
  </dataFields>
  <pivotHierarchies count="62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3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  <x15:activeTabTopLevelEntity name="[FiscalQuart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/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8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7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6" dataCellStyle="Normal 2">
      <calculatedColumnFormula>SUM(Labor[Employee Wages])</calculatedColumnFormula>
    </tableColumn>
    <tableColumn id="8" xr3:uid="{A2FAAFF4-A074-40E2-8892-A7393C07CD0F}" name="Column1" dataDxfId="15">
      <calculatedColumnFormula>SUMIFS(Labor[Employee Wages],Labor[Store Department],Labor[[#This Row],[Store Department]])</calculatedColumnFormula>
    </tableColumn>
    <tableColumn id="9" xr3:uid="{BE9211C7-6DFE-434D-9F46-C0E07C4603AF}" name="Perc Of Total" dataDxfId="14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13">
      <calculatedColumnFormula>B1+1</calculatedColumnFormula>
    </tableColumn>
    <tableColumn id="3" xr3:uid="{9722EB78-C469-4050-B9A7-2AD8D7DF4DA9}" name="Department"/>
    <tableColumn id="4" xr3:uid="{2F938E22-95B4-4CCD-9DB7-83A991BB7A3C}" name="Sales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E715" totalsRowShown="0" headerRowCellStyle="Normal 2">
  <autoFilter ref="A1:E715" xr:uid="{C2C49458-59F5-4BB2-B50B-3F36A180E834}"/>
  <tableColumns count="5">
    <tableColumn id="1" xr3:uid="{13690F53-3782-44C0-95E6-83D45D370E4E}" name="Store" dataCellStyle="Normal 2"/>
    <tableColumn id="2" xr3:uid="{C0E556E8-6F83-4C40-BF4B-19B24136E7D1}" name="Date" dataDxfId="11" dataCellStyle="Normal 2"/>
    <tableColumn id="3" xr3:uid="{9092D55D-752F-4606-B531-1E29308C6E8C}" name="Department"/>
    <tableColumn id="4" xr3:uid="{9FF3F864-1320-40C7-A844-E3733CF709DE}" name="Purchase Order" dataDxfId="10" dataCellStyle="Normal 2"/>
    <tableColumn id="5" xr3:uid="{B1648B85-8D62-43F4-A232-7B3B80D848F5}" name="Quantity" dataDxfId="9" dataCellStyle="Normal 2">
      <calculatedColumnFormula>FLOOR(PurchaseOrders[[#This Row],[Purchase Order]]/INDEX($J$12:$J$18,MATCH(PurchaseOrders[[#This Row],[Department]],$I$12:$I$18,0)),1)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8" dataDxfId="6" headerRowBorderDxfId="7" tableBorderDxfId="5" totalsRowBorderDxfId="4" headerRowCellStyle="Normal 2" dataCellStyle="Normal 2">
  <autoFilter ref="B1:B4" xr:uid="{69244D04-C86C-4707-9FDE-3599DE712376}"/>
  <tableColumns count="1">
    <tableColumn id="1" xr3:uid="{B74D87A1-AF44-4EA0-B05E-3F0A31050EE2}" name="Store" dataDxfId="3" dataCellStyle="Normal 2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BCCA02F-CFE5-46FE-91D3-6CBCAB5E8701}" name="FindTable" displayName="FindTable" ref="C2:C7" totalsRowShown="0" headerRowCellStyle="Normal 2" dataCellStyle="Normal 2">
  <autoFilter ref="C2:C7" xr:uid="{624AF22F-4050-4DD1-A6C4-D01D630E8EC3}"/>
  <tableColumns count="1">
    <tableColumn id="1" xr3:uid="{0A05DBF9-2F79-4399-8EC4-6FDA181A3D4E}" name="NAME (ID)" dataCellStyle="Normal 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802D438-2A19-4AC1-82F1-AE9A2DF9330A}" name="Table8" displayName="Table8" ref="G2:G5" totalsRowShown="0" headerRowCellStyle="Normal 2" dataCellStyle="Normal 2">
  <autoFilter ref="G2:G5" xr:uid="{61FA1E16-8D14-4569-ACBF-4AD9E7954ADC}"/>
  <tableColumns count="1">
    <tableColumn id="1" xr3:uid="{B301856B-86A4-47C1-8B2F-92F927D583AE}" name="Fruit" dataCellStyle="Normal 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60A384-7EDE-46B1-9CBB-4007B5B0125F}" name="Table9" displayName="Table9" ref="I2:I6" totalsRowShown="0" headerRowCellStyle="Normal 2" dataCellStyle="Normal 2">
  <autoFilter ref="I2:I6" xr:uid="{437A23B9-6975-4CDF-890D-1ED969E8F089}"/>
  <tableColumns count="1">
    <tableColumn id="1" xr3:uid="{1BEFE8F9-DE54-45B1-A928-DA3D48F9FD0C}" name="Person" dataCellStyle="Normal 2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4E118A0-6BF7-4451-9523-5E8DB2E9CF8E}" name="FiscalQuarters" displayName="FiscalQuarters" ref="C2:D6" totalsRowShown="0" dataDxfId="2" headerRowCellStyle="Normal 2" dataCellStyle="Normal 2">
  <autoFilter ref="C2:D6" xr:uid="{AC66373E-1166-44DD-87C2-1D00550548CB}"/>
  <tableColumns count="2">
    <tableColumn id="1" xr3:uid="{A3AE48D6-3285-4930-87D6-A8CD4962B1C2}" name="FQ Start" dataDxfId="1" dataCellStyle="Normal 2"/>
    <tableColumn id="2" xr3:uid="{892C8EB0-73C1-4BA0-B572-B61BAC90FC0A}" name="FQ End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table" Target="../tables/table6.xml"/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DC4E0-9F49-43F7-A742-6F051C77F223}">
  <dimension ref="B2:B6"/>
  <sheetViews>
    <sheetView tabSelected="1" workbookViewId="0">
      <selection activeCell="B7" sqref="B7"/>
    </sheetView>
  </sheetViews>
  <sheetFormatPr defaultColWidth="11" defaultRowHeight="12.75" x14ac:dyDescent="0.2"/>
  <cols>
    <col min="1" max="16384" width="11" style="3"/>
  </cols>
  <sheetData>
    <row r="2" spans="2:2" ht="20.25" x14ac:dyDescent="0.2">
      <c r="B2" s="40" t="s">
        <v>78</v>
      </c>
    </row>
    <row r="4" spans="2:2" x14ac:dyDescent="0.2">
      <c r="B4" s="3" t="s">
        <v>79</v>
      </c>
    </row>
    <row r="5" spans="2:2" x14ac:dyDescent="0.2">
      <c r="B5" s="3" t="s">
        <v>80</v>
      </c>
    </row>
    <row r="6" spans="2:2" x14ac:dyDescent="0.2">
      <c r="B6" s="3" t="s">
        <v>81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R186"/>
  <sheetViews>
    <sheetView zoomScale="115" zoomScaleNormal="115" workbookViewId="0"/>
  </sheetViews>
  <sheetFormatPr defaultRowHeight="12.75" x14ac:dyDescent="0.2"/>
  <cols>
    <col min="2" max="2" width="20.28515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710937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3.140625" bestFit="1" customWidth="1"/>
    <col min="11" max="11" width="28.7109375" bestFit="1" customWidth="1"/>
    <col min="12" max="12" width="25.7109375" bestFit="1" customWidth="1"/>
    <col min="13" max="13" width="17" bestFit="1" customWidth="1"/>
    <col min="14" max="14" width="11" bestFit="1" customWidth="1"/>
    <col min="18" max="18" width="10.5703125" bestFit="1" customWidth="1"/>
  </cols>
  <sheetData>
    <row r="3" spans="2:18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44</v>
      </c>
      <c r="I3" t="s">
        <v>45</v>
      </c>
      <c r="J3" t="s">
        <v>63</v>
      </c>
    </row>
    <row r="4" spans="2:18" x14ac:dyDescent="0.2">
      <c r="B4" s="24">
        <v>2019</v>
      </c>
      <c r="C4" s="25"/>
      <c r="D4" s="25"/>
      <c r="E4" s="25"/>
      <c r="F4" s="25"/>
      <c r="G4" s="25"/>
      <c r="H4" s="25"/>
      <c r="I4" s="25"/>
      <c r="J4" s="25"/>
    </row>
    <row r="5" spans="2:18" x14ac:dyDescent="0.2">
      <c r="B5" s="35" t="s">
        <v>64</v>
      </c>
      <c r="C5" s="25"/>
      <c r="D5" s="25"/>
      <c r="E5" s="25"/>
      <c r="F5" s="25"/>
      <c r="G5" s="25"/>
      <c r="H5" s="25"/>
      <c r="I5" s="25"/>
      <c r="J5" s="25"/>
    </row>
    <row r="6" spans="2:18" x14ac:dyDescent="0.2">
      <c r="B6" s="36">
        <v>43466</v>
      </c>
      <c r="C6" s="25"/>
      <c r="D6" s="25"/>
      <c r="E6" s="25"/>
      <c r="F6" s="25"/>
      <c r="G6" s="25"/>
      <c r="H6" s="25"/>
      <c r="I6" s="25"/>
      <c r="J6" s="25"/>
    </row>
    <row r="7" spans="2:18" x14ac:dyDescent="0.2">
      <c r="B7" s="37" t="s">
        <v>13</v>
      </c>
      <c r="C7" s="29">
        <v>4303.4719999999998</v>
      </c>
      <c r="D7" s="29">
        <v>4303.4719999999998</v>
      </c>
      <c r="E7" s="29">
        <v>61074.479999999996</v>
      </c>
      <c r="F7" s="29">
        <v>-56771.007999999994</v>
      </c>
      <c r="G7" s="29">
        <v>-56771.007999999994</v>
      </c>
      <c r="H7" s="30">
        <v>-38.884252054794516</v>
      </c>
      <c r="I7" s="30">
        <v>-38.884252054794516</v>
      </c>
      <c r="J7" s="34">
        <v>1</v>
      </c>
    </row>
    <row r="8" spans="2:18" x14ac:dyDescent="0.2">
      <c r="B8" s="37" t="s">
        <v>4</v>
      </c>
      <c r="C8" s="29">
        <v>4765.8040000000001</v>
      </c>
      <c r="D8" s="29">
        <v>4765.8040000000001</v>
      </c>
      <c r="E8" s="29">
        <v>58656.479999999996</v>
      </c>
      <c r="F8" s="29">
        <v>-53890.675999999992</v>
      </c>
      <c r="G8" s="29">
        <v>-53890.675999999992</v>
      </c>
      <c r="H8" s="30">
        <v>-36.911421917808212</v>
      </c>
      <c r="I8" s="30">
        <v>-36.911421917808212</v>
      </c>
      <c r="J8" s="34">
        <v>1</v>
      </c>
    </row>
    <row r="9" spans="2:18" x14ac:dyDescent="0.2">
      <c r="B9" s="37" t="s">
        <v>8</v>
      </c>
      <c r="C9" s="29">
        <v>4088.47</v>
      </c>
      <c r="D9" s="29">
        <v>4088.47</v>
      </c>
      <c r="E9" s="29">
        <v>53903.519999999997</v>
      </c>
      <c r="F9" s="29">
        <v>-49815.049999999996</v>
      </c>
      <c r="G9" s="29">
        <v>-49815.049999999996</v>
      </c>
      <c r="H9" s="30">
        <v>-34.119897260273973</v>
      </c>
      <c r="I9" s="30">
        <v>-34.119897260273973</v>
      </c>
      <c r="J9" s="34">
        <v>1</v>
      </c>
      <c r="R9" s="32"/>
    </row>
    <row r="10" spans="2:18" x14ac:dyDescent="0.2">
      <c r="B10" s="36">
        <v>43467</v>
      </c>
      <c r="C10" s="25"/>
      <c r="D10" s="25"/>
      <c r="E10" s="25"/>
      <c r="F10" s="25"/>
      <c r="G10" s="25"/>
      <c r="H10" s="25"/>
      <c r="I10" s="25"/>
      <c r="J10" s="25"/>
    </row>
    <row r="11" spans="2:18" x14ac:dyDescent="0.2">
      <c r="B11" s="37" t="s">
        <v>13</v>
      </c>
      <c r="C11" s="29">
        <v>5482.4740000000002</v>
      </c>
      <c r="D11" s="29">
        <v>9785.9459999999999</v>
      </c>
      <c r="E11" s="29"/>
      <c r="F11" s="29">
        <v>5482.4740000000002</v>
      </c>
      <c r="G11" s="29">
        <v>-51288.534</v>
      </c>
      <c r="H11" s="30">
        <v>-35.129132876712326</v>
      </c>
      <c r="I11" s="30">
        <v>-35.129132876712326</v>
      </c>
      <c r="J11" s="34">
        <v>1</v>
      </c>
    </row>
    <row r="12" spans="2:18" x14ac:dyDescent="0.2">
      <c r="B12" s="37" t="s">
        <v>4</v>
      </c>
      <c r="C12" s="29">
        <v>4454.8760000000002</v>
      </c>
      <c r="D12" s="29">
        <v>9220.68</v>
      </c>
      <c r="E12" s="29"/>
      <c r="F12" s="29">
        <v>4454.8760000000002</v>
      </c>
      <c r="G12" s="29">
        <v>-49435.799999999996</v>
      </c>
      <c r="H12" s="30">
        <v>-33.86013698630137</v>
      </c>
      <c r="I12" s="30">
        <v>-33.86013698630137</v>
      </c>
      <c r="J12" s="34">
        <v>1</v>
      </c>
    </row>
    <row r="13" spans="2:18" x14ac:dyDescent="0.2">
      <c r="B13" s="37" t="s">
        <v>8</v>
      </c>
      <c r="C13" s="29">
        <v>4488.9110000000001</v>
      </c>
      <c r="D13" s="29">
        <v>8577.3809999999994</v>
      </c>
      <c r="E13" s="29"/>
      <c r="F13" s="29">
        <v>4488.9110000000001</v>
      </c>
      <c r="G13" s="29">
        <v>-45326.138999999996</v>
      </c>
      <c r="H13" s="30">
        <v>-31.045300684931505</v>
      </c>
      <c r="I13" s="30">
        <v>-31.045300684931505</v>
      </c>
      <c r="J13" s="34">
        <v>1</v>
      </c>
    </row>
    <row r="14" spans="2:18" x14ac:dyDescent="0.2">
      <c r="B14" s="36">
        <v>43468</v>
      </c>
      <c r="C14" s="25"/>
      <c r="D14" s="25"/>
      <c r="E14" s="25"/>
      <c r="F14" s="25"/>
      <c r="G14" s="25"/>
      <c r="H14" s="25"/>
      <c r="I14" s="25"/>
      <c r="J14" s="25"/>
    </row>
    <row r="15" spans="2:18" x14ac:dyDescent="0.2">
      <c r="B15" s="37" t="s">
        <v>13</v>
      </c>
      <c r="C15" s="29">
        <v>5665.5029999999997</v>
      </c>
      <c r="D15" s="29">
        <v>15451.449000000001</v>
      </c>
      <c r="E15" s="29"/>
      <c r="F15" s="29">
        <v>5665.5029999999997</v>
      </c>
      <c r="G15" s="29">
        <v>-45623.030999999995</v>
      </c>
      <c r="H15" s="30">
        <v>-31.248651369863012</v>
      </c>
      <c r="I15" s="30">
        <v>-31.248651369863012</v>
      </c>
      <c r="J15" s="34">
        <v>1</v>
      </c>
    </row>
    <row r="16" spans="2:18" x14ac:dyDescent="0.2">
      <c r="B16" s="37" t="s">
        <v>4</v>
      </c>
      <c r="C16" s="29">
        <v>5298.1170000000002</v>
      </c>
      <c r="D16" s="29">
        <v>14518.797</v>
      </c>
      <c r="E16" s="29"/>
      <c r="F16" s="29">
        <v>5298.1170000000002</v>
      </c>
      <c r="G16" s="29">
        <v>-44137.682999999997</v>
      </c>
      <c r="H16" s="30">
        <v>-30.231289726027395</v>
      </c>
      <c r="I16" s="30">
        <v>-30.231289726027395</v>
      </c>
      <c r="J16" s="34">
        <v>1</v>
      </c>
    </row>
    <row r="17" spans="2:12" x14ac:dyDescent="0.2">
      <c r="B17" s="37" t="s">
        <v>8</v>
      </c>
      <c r="C17" s="29">
        <v>4408.4570000000003</v>
      </c>
      <c r="D17" s="29">
        <v>12985.838</v>
      </c>
      <c r="E17" s="29"/>
      <c r="F17" s="29">
        <v>4408.4570000000003</v>
      </c>
      <c r="G17" s="29">
        <v>-40917.682000000001</v>
      </c>
      <c r="H17" s="30">
        <v>-28.025809589041096</v>
      </c>
      <c r="I17" s="30">
        <v>-28.025809589041096</v>
      </c>
      <c r="J17" s="34">
        <v>1</v>
      </c>
    </row>
    <row r="18" spans="2:12" x14ac:dyDescent="0.2">
      <c r="B18" s="36">
        <v>43469</v>
      </c>
      <c r="C18" s="25"/>
      <c r="D18" s="25"/>
      <c r="E18" s="25"/>
      <c r="F18" s="25"/>
      <c r="G18" s="25"/>
      <c r="H18" s="25"/>
      <c r="I18" s="25"/>
      <c r="J18" s="25"/>
    </row>
    <row r="19" spans="2:12" x14ac:dyDescent="0.2">
      <c r="B19" s="37" t="s">
        <v>13</v>
      </c>
      <c r="C19" s="29">
        <v>5078.6509999999998</v>
      </c>
      <c r="D19" s="29">
        <v>20530.099999999999</v>
      </c>
      <c r="E19" s="29"/>
      <c r="F19" s="29">
        <v>5078.6509999999998</v>
      </c>
      <c r="G19" s="29">
        <v>-40544.379999999997</v>
      </c>
      <c r="H19" s="30">
        <v>-27.770123287671233</v>
      </c>
      <c r="I19" s="30">
        <v>-27.770123287671233</v>
      </c>
      <c r="J19" s="34">
        <v>1</v>
      </c>
      <c r="L19" s="33"/>
    </row>
    <row r="20" spans="2:12" x14ac:dyDescent="0.2">
      <c r="B20" s="37" t="s">
        <v>4</v>
      </c>
      <c r="C20" s="29">
        <v>3835.2109999999998</v>
      </c>
      <c r="D20" s="29">
        <v>18354.008000000002</v>
      </c>
      <c r="E20" s="29"/>
      <c r="F20" s="29">
        <v>3835.2109999999998</v>
      </c>
      <c r="G20" s="29">
        <v>-40302.471999999994</v>
      </c>
      <c r="H20" s="30">
        <v>-27.604432876712323</v>
      </c>
      <c r="I20" s="30">
        <v>-27.604432876712323</v>
      </c>
      <c r="J20" s="34">
        <v>1</v>
      </c>
    </row>
    <row r="21" spans="2:12" x14ac:dyDescent="0.2">
      <c r="B21" s="37" t="s">
        <v>8</v>
      </c>
      <c r="C21" s="29">
        <v>4389.8599999999997</v>
      </c>
      <c r="D21" s="29">
        <v>17375.698</v>
      </c>
      <c r="E21" s="29"/>
      <c r="F21" s="29">
        <v>4389.8599999999997</v>
      </c>
      <c r="G21" s="29">
        <v>-36527.822</v>
      </c>
      <c r="H21" s="30">
        <v>-25.01905616438356</v>
      </c>
      <c r="I21" s="30">
        <v>-25.01905616438356</v>
      </c>
      <c r="J21" s="34">
        <v>1</v>
      </c>
    </row>
    <row r="22" spans="2:12" x14ac:dyDescent="0.2">
      <c r="B22" s="36">
        <v>43470</v>
      </c>
      <c r="C22" s="25"/>
      <c r="D22" s="25"/>
      <c r="E22" s="25"/>
      <c r="F22" s="25"/>
      <c r="G22" s="25"/>
      <c r="H22" s="25"/>
      <c r="I22" s="25"/>
      <c r="J22" s="25"/>
    </row>
    <row r="23" spans="2:12" x14ac:dyDescent="0.2">
      <c r="B23" s="37" t="s">
        <v>13</v>
      </c>
      <c r="C23" s="29">
        <v>4408.6629999999996</v>
      </c>
      <c r="D23" s="29">
        <v>24938.762999999999</v>
      </c>
      <c r="E23" s="29"/>
      <c r="F23" s="29">
        <v>4408.6629999999996</v>
      </c>
      <c r="G23" s="29">
        <v>-36135.716999999997</v>
      </c>
      <c r="H23" s="30">
        <v>-24.750491095890411</v>
      </c>
      <c r="I23" s="30">
        <v>-24.750491095890411</v>
      </c>
      <c r="J23" s="34">
        <v>1</v>
      </c>
    </row>
    <row r="24" spans="2:12" x14ac:dyDescent="0.2">
      <c r="B24" s="37" t="s">
        <v>4</v>
      </c>
      <c r="C24" s="29">
        <v>4265.7849999999999</v>
      </c>
      <c r="D24" s="29">
        <v>22619.793000000001</v>
      </c>
      <c r="E24" s="29"/>
      <c r="F24" s="29">
        <v>4265.7849999999999</v>
      </c>
      <c r="G24" s="29">
        <v>-36036.686999999991</v>
      </c>
      <c r="H24" s="30">
        <v>-24.682662328767115</v>
      </c>
      <c r="I24" s="30">
        <v>-24.682662328767115</v>
      </c>
      <c r="J24" s="34">
        <v>1</v>
      </c>
    </row>
    <row r="25" spans="2:12" x14ac:dyDescent="0.2">
      <c r="B25" s="37" t="s">
        <v>8</v>
      </c>
      <c r="C25" s="29">
        <v>3965.2220000000002</v>
      </c>
      <c r="D25" s="29">
        <v>21340.920000000002</v>
      </c>
      <c r="E25" s="29"/>
      <c r="F25" s="29">
        <v>3965.2220000000002</v>
      </c>
      <c r="G25" s="29">
        <v>-32562.599999999995</v>
      </c>
      <c r="H25" s="30">
        <v>-22.303150684931502</v>
      </c>
      <c r="I25" s="30">
        <v>-22.303150684931502</v>
      </c>
      <c r="J25" s="34">
        <v>1</v>
      </c>
    </row>
    <row r="26" spans="2:12" x14ac:dyDescent="0.2">
      <c r="B26" s="36">
        <v>43471</v>
      </c>
      <c r="C26" s="25"/>
      <c r="D26" s="25"/>
      <c r="E26" s="25"/>
      <c r="F26" s="25"/>
      <c r="G26" s="25"/>
      <c r="H26" s="25"/>
      <c r="I26" s="25"/>
      <c r="J26" s="25"/>
    </row>
    <row r="27" spans="2:12" x14ac:dyDescent="0.2">
      <c r="B27" s="37" t="s">
        <v>13</v>
      </c>
      <c r="C27" s="29">
        <v>4267.7439999999997</v>
      </c>
      <c r="D27" s="29">
        <v>29206.506999999998</v>
      </c>
      <c r="E27" s="29"/>
      <c r="F27" s="29">
        <v>-12688.812000000002</v>
      </c>
      <c r="G27" s="29">
        <v>-48824.528999999995</v>
      </c>
      <c r="H27" s="30">
        <v>-33.441458219178081</v>
      </c>
      <c r="I27" s="30">
        <v>-33.441458219178081</v>
      </c>
      <c r="J27" s="34">
        <v>1</v>
      </c>
    </row>
    <row r="28" spans="2:12" x14ac:dyDescent="0.2">
      <c r="B28" s="37" t="s">
        <v>4</v>
      </c>
      <c r="C28" s="29">
        <v>4563.0950000000003</v>
      </c>
      <c r="D28" s="29">
        <v>27182.888000000003</v>
      </c>
      <c r="E28" s="29"/>
      <c r="F28" s="29">
        <v>-7994.71</v>
      </c>
      <c r="G28" s="29">
        <v>-44031.396999999997</v>
      </c>
      <c r="H28" s="30">
        <v>-30.158491095890408</v>
      </c>
      <c r="I28" s="30">
        <v>-30.158491095890408</v>
      </c>
      <c r="J28" s="34">
        <v>1</v>
      </c>
    </row>
    <row r="29" spans="2:12" x14ac:dyDescent="0.2">
      <c r="B29" s="37" t="s">
        <v>8</v>
      </c>
      <c r="C29" s="29">
        <v>4547.0950000000003</v>
      </c>
      <c r="D29" s="29">
        <v>25888.015000000003</v>
      </c>
      <c r="E29" s="29"/>
      <c r="F29" s="29">
        <v>-10605.173999999999</v>
      </c>
      <c r="G29" s="29">
        <v>-43167.77399999999</v>
      </c>
      <c r="H29" s="30">
        <v>-29.566968493150679</v>
      </c>
      <c r="I29" s="30">
        <v>-29.566968493150679</v>
      </c>
      <c r="J29" s="34">
        <v>1</v>
      </c>
    </row>
    <row r="30" spans="2:12" x14ac:dyDescent="0.2">
      <c r="B30" s="36">
        <v>43472</v>
      </c>
      <c r="C30" s="25"/>
      <c r="D30" s="25"/>
      <c r="E30" s="25"/>
      <c r="F30" s="25"/>
      <c r="G30" s="25"/>
      <c r="H30" s="25"/>
      <c r="I30" s="25"/>
      <c r="J30" s="25"/>
    </row>
    <row r="31" spans="2:12" x14ac:dyDescent="0.2">
      <c r="B31" s="37" t="s">
        <v>13</v>
      </c>
      <c r="C31" s="29">
        <v>4983.8559999999998</v>
      </c>
      <c r="D31" s="29">
        <v>34190.362999999998</v>
      </c>
      <c r="E31" s="29"/>
      <c r="F31" s="29">
        <v>4983.8559999999998</v>
      </c>
      <c r="G31" s="29">
        <v>-43840.672999999995</v>
      </c>
      <c r="H31" s="30">
        <v>-30.027858219178079</v>
      </c>
      <c r="I31" s="30">
        <v>-30.027858219178079</v>
      </c>
      <c r="J31" s="34">
        <v>1</v>
      </c>
    </row>
    <row r="32" spans="2:12" x14ac:dyDescent="0.2">
      <c r="B32" s="37" t="s">
        <v>4</v>
      </c>
      <c r="C32" s="29">
        <v>4780.6130000000003</v>
      </c>
      <c r="D32" s="29">
        <v>31963.501000000004</v>
      </c>
      <c r="E32" s="29"/>
      <c r="F32" s="29">
        <v>4780.6130000000003</v>
      </c>
      <c r="G32" s="29">
        <v>-39250.783999999992</v>
      </c>
      <c r="H32" s="30">
        <v>-26.884098630136982</v>
      </c>
      <c r="I32" s="30">
        <v>-26.884098630136982</v>
      </c>
      <c r="J32" s="34">
        <v>1</v>
      </c>
    </row>
    <row r="33" spans="2:10" x14ac:dyDescent="0.2">
      <c r="B33" s="37" t="s">
        <v>8</v>
      </c>
      <c r="C33" s="29">
        <v>4333.1629999999996</v>
      </c>
      <c r="D33" s="29">
        <v>30221.178000000004</v>
      </c>
      <c r="E33" s="29"/>
      <c r="F33" s="29">
        <v>4333.1629999999996</v>
      </c>
      <c r="G33" s="29">
        <v>-38834.61099999999</v>
      </c>
      <c r="H33" s="30">
        <v>-26.599048630136981</v>
      </c>
      <c r="I33" s="30">
        <v>-26.599048630136981</v>
      </c>
      <c r="J33" s="34">
        <v>1</v>
      </c>
    </row>
    <row r="34" spans="2:10" x14ac:dyDescent="0.2">
      <c r="B34" s="36">
        <v>43473</v>
      </c>
      <c r="C34" s="25"/>
      <c r="D34" s="25"/>
      <c r="E34" s="25"/>
      <c r="F34" s="25"/>
      <c r="G34" s="25"/>
      <c r="H34" s="25"/>
      <c r="I34" s="25"/>
      <c r="J34" s="25"/>
    </row>
    <row r="35" spans="2:10" x14ac:dyDescent="0.2">
      <c r="B35" s="37" t="s">
        <v>13</v>
      </c>
      <c r="C35" s="29">
        <v>4785.88</v>
      </c>
      <c r="D35" s="29">
        <v>38976.242999999995</v>
      </c>
      <c r="E35" s="29"/>
      <c r="F35" s="29">
        <v>4785.88</v>
      </c>
      <c r="G35" s="29">
        <v>-39054.793000000005</v>
      </c>
      <c r="H35" s="30">
        <v>-26.749858219178087</v>
      </c>
      <c r="I35" s="30">
        <v>-26.749858219178087</v>
      </c>
      <c r="J35" s="34">
        <v>1</v>
      </c>
    </row>
    <row r="36" spans="2:10" x14ac:dyDescent="0.2">
      <c r="B36" s="37" t="s">
        <v>4</v>
      </c>
      <c r="C36" s="29">
        <v>3961.28</v>
      </c>
      <c r="D36" s="29">
        <v>35924.781000000003</v>
      </c>
      <c r="E36" s="29"/>
      <c r="F36" s="29">
        <v>3961.28</v>
      </c>
      <c r="G36" s="29">
        <v>-35289.503999999994</v>
      </c>
      <c r="H36" s="30">
        <v>-24.170893150684925</v>
      </c>
      <c r="I36" s="30">
        <v>-24.170893150684925</v>
      </c>
      <c r="J36" s="34">
        <v>1</v>
      </c>
    </row>
    <row r="37" spans="2:10" x14ac:dyDescent="0.2">
      <c r="B37" s="37" t="s">
        <v>8</v>
      </c>
      <c r="C37" s="29">
        <v>4050.1170000000002</v>
      </c>
      <c r="D37" s="29">
        <v>34271.295000000006</v>
      </c>
      <c r="E37" s="29"/>
      <c r="F37" s="29">
        <v>4050.1170000000002</v>
      </c>
      <c r="G37" s="29">
        <v>-34784.493999999992</v>
      </c>
      <c r="H37" s="30">
        <v>-23.824995890410953</v>
      </c>
      <c r="I37" s="30">
        <v>-23.824995890410953</v>
      </c>
      <c r="J37" s="34">
        <v>1</v>
      </c>
    </row>
    <row r="38" spans="2:10" x14ac:dyDescent="0.2">
      <c r="B38" s="36">
        <v>43474</v>
      </c>
      <c r="C38" s="25"/>
      <c r="D38" s="25"/>
      <c r="E38" s="25"/>
      <c r="F38" s="25"/>
      <c r="G38" s="25"/>
      <c r="H38" s="25"/>
      <c r="I38" s="25"/>
      <c r="J38" s="25"/>
    </row>
    <row r="39" spans="2:10" x14ac:dyDescent="0.2">
      <c r="B39" s="37" t="s">
        <v>13</v>
      </c>
      <c r="C39" s="29">
        <v>4607.7950000000001</v>
      </c>
      <c r="D39" s="29">
        <v>43584.037999999993</v>
      </c>
      <c r="E39" s="29"/>
      <c r="F39" s="29">
        <v>4607.7950000000001</v>
      </c>
      <c r="G39" s="29">
        <v>-34446.998000000007</v>
      </c>
      <c r="H39" s="30">
        <v>-23.593834246575348</v>
      </c>
      <c r="I39" s="30">
        <v>-23.593834246575348</v>
      </c>
      <c r="J39" s="34">
        <v>1</v>
      </c>
    </row>
    <row r="40" spans="2:10" x14ac:dyDescent="0.2">
      <c r="B40" s="37" t="s">
        <v>4</v>
      </c>
      <c r="C40" s="29">
        <v>4668.674</v>
      </c>
      <c r="D40" s="29">
        <v>40593.455000000002</v>
      </c>
      <c r="E40" s="29"/>
      <c r="F40" s="29">
        <v>4668.674</v>
      </c>
      <c r="G40" s="29">
        <v>-30620.829999999994</v>
      </c>
      <c r="H40" s="30">
        <v>-20.973171232876709</v>
      </c>
      <c r="I40" s="30">
        <v>-20.973171232876709</v>
      </c>
      <c r="J40" s="34">
        <v>1</v>
      </c>
    </row>
    <row r="41" spans="2:10" x14ac:dyDescent="0.2">
      <c r="B41" s="37" t="s">
        <v>8</v>
      </c>
      <c r="C41" s="29">
        <v>4088.7829999999999</v>
      </c>
      <c r="D41" s="29">
        <v>38360.078000000009</v>
      </c>
      <c r="E41" s="29"/>
      <c r="F41" s="29">
        <v>4088.7829999999999</v>
      </c>
      <c r="G41" s="29">
        <v>-30695.710999999988</v>
      </c>
      <c r="H41" s="30">
        <v>-21.024459589041086</v>
      </c>
      <c r="I41" s="30">
        <v>-21.024459589041086</v>
      </c>
      <c r="J41" s="34">
        <v>1</v>
      </c>
    </row>
    <row r="42" spans="2:10" x14ac:dyDescent="0.2">
      <c r="B42" s="36">
        <v>43475</v>
      </c>
      <c r="C42" s="25"/>
      <c r="D42" s="25"/>
      <c r="E42" s="25"/>
      <c r="F42" s="25"/>
      <c r="G42" s="25"/>
      <c r="H42" s="25"/>
      <c r="I42" s="25"/>
      <c r="J42" s="25"/>
    </row>
    <row r="43" spans="2:10" x14ac:dyDescent="0.2">
      <c r="B43" s="37" t="s">
        <v>13</v>
      </c>
      <c r="C43" s="29">
        <v>3965.1350000000002</v>
      </c>
      <c r="D43" s="29">
        <v>47549.172999999995</v>
      </c>
      <c r="E43" s="29"/>
      <c r="F43" s="29">
        <v>3965.1350000000002</v>
      </c>
      <c r="G43" s="29">
        <v>-30481.863000000001</v>
      </c>
      <c r="H43" s="30">
        <v>-20.877988356164384</v>
      </c>
      <c r="I43" s="30">
        <v>-20.877988356164384</v>
      </c>
      <c r="J43" s="34">
        <v>1</v>
      </c>
    </row>
    <row r="44" spans="2:10" x14ac:dyDescent="0.2">
      <c r="B44" s="37" t="s">
        <v>4</v>
      </c>
      <c r="C44" s="29">
        <v>5337.3209999999999</v>
      </c>
      <c r="D44" s="29">
        <v>45930.775999999998</v>
      </c>
      <c r="E44" s="29"/>
      <c r="F44" s="29">
        <v>5337.3209999999999</v>
      </c>
      <c r="G44" s="29">
        <v>-25283.508999999998</v>
      </c>
      <c r="H44" s="30">
        <v>-17.317471917808216</v>
      </c>
      <c r="I44" s="30">
        <v>-17.317471917808216</v>
      </c>
      <c r="J44" s="34">
        <v>1</v>
      </c>
    </row>
    <row r="45" spans="2:10" x14ac:dyDescent="0.2">
      <c r="B45" s="37" t="s">
        <v>8</v>
      </c>
      <c r="C45" s="29">
        <v>4376.027</v>
      </c>
      <c r="D45" s="29">
        <v>42736.10500000001</v>
      </c>
      <c r="E45" s="29"/>
      <c r="F45" s="29">
        <v>4376.027</v>
      </c>
      <c r="G45" s="29">
        <v>-26319.683999999987</v>
      </c>
      <c r="H45" s="30">
        <v>-18.027180821917799</v>
      </c>
      <c r="I45" s="30">
        <v>-18.027180821917799</v>
      </c>
      <c r="J45" s="34">
        <v>1</v>
      </c>
    </row>
    <row r="46" spans="2:10" x14ac:dyDescent="0.2">
      <c r="B46" s="36">
        <v>43476</v>
      </c>
      <c r="C46" s="25"/>
      <c r="D46" s="25"/>
      <c r="E46" s="25"/>
      <c r="F46" s="25"/>
      <c r="G46" s="25"/>
      <c r="H46" s="25"/>
      <c r="I46" s="25"/>
      <c r="J46" s="25"/>
    </row>
    <row r="47" spans="2:10" x14ac:dyDescent="0.2">
      <c r="B47" s="37" t="s">
        <v>13</v>
      </c>
      <c r="C47" s="29">
        <v>5152.2290000000003</v>
      </c>
      <c r="D47" s="29">
        <v>52701.401999999995</v>
      </c>
      <c r="E47" s="29"/>
      <c r="F47" s="29">
        <v>5152.2290000000003</v>
      </c>
      <c r="G47" s="29">
        <v>-25329.634000000002</v>
      </c>
      <c r="H47" s="30">
        <v>-17.349064383561647</v>
      </c>
      <c r="I47" s="30">
        <v>-17.349064383561647</v>
      </c>
      <c r="J47" s="34">
        <v>1</v>
      </c>
    </row>
    <row r="48" spans="2:10" x14ac:dyDescent="0.2">
      <c r="B48" s="37" t="s">
        <v>4</v>
      </c>
      <c r="C48" s="29">
        <v>4315.2169999999996</v>
      </c>
      <c r="D48" s="29">
        <v>50245.992999999995</v>
      </c>
      <c r="E48" s="29"/>
      <c r="F48" s="29">
        <v>4315.2169999999996</v>
      </c>
      <c r="G48" s="29">
        <v>-20968.292000000001</v>
      </c>
      <c r="H48" s="30">
        <v>-14.361843835616439</v>
      </c>
      <c r="I48" s="30">
        <v>-14.361843835616439</v>
      </c>
      <c r="J48" s="34">
        <v>1</v>
      </c>
    </row>
    <row r="49" spans="2:10" x14ac:dyDescent="0.2">
      <c r="B49" s="37" t="s">
        <v>8</v>
      </c>
      <c r="C49" s="29">
        <v>4196.2759999999998</v>
      </c>
      <c r="D49" s="29">
        <v>46932.381000000008</v>
      </c>
      <c r="E49" s="29"/>
      <c r="F49" s="29">
        <v>4196.2759999999998</v>
      </c>
      <c r="G49" s="29">
        <v>-22123.407999999989</v>
      </c>
      <c r="H49" s="30">
        <v>-15.153019178082184</v>
      </c>
      <c r="I49" s="30">
        <v>-15.153019178082184</v>
      </c>
      <c r="J49" s="34">
        <v>1</v>
      </c>
    </row>
    <row r="50" spans="2:10" x14ac:dyDescent="0.2">
      <c r="B50" s="36">
        <v>43477</v>
      </c>
      <c r="C50" s="25"/>
      <c r="D50" s="25"/>
      <c r="E50" s="25"/>
      <c r="F50" s="25"/>
      <c r="G50" s="25"/>
      <c r="H50" s="25"/>
      <c r="I50" s="25"/>
      <c r="J50" s="25"/>
    </row>
    <row r="51" spans="2:10" x14ac:dyDescent="0.2">
      <c r="B51" s="37" t="s">
        <v>13</v>
      </c>
      <c r="C51" s="29">
        <v>4309.6450000000004</v>
      </c>
      <c r="D51" s="29">
        <v>57011.046999999991</v>
      </c>
      <c r="E51" s="29"/>
      <c r="F51" s="29">
        <v>4309.6450000000004</v>
      </c>
      <c r="G51" s="29">
        <v>-21019.989000000005</v>
      </c>
      <c r="H51" s="30">
        <v>-14.397252739726031</v>
      </c>
      <c r="I51" s="30">
        <v>-14.397252739726031</v>
      </c>
      <c r="J51" s="34">
        <v>1</v>
      </c>
    </row>
    <row r="52" spans="2:10" x14ac:dyDescent="0.2">
      <c r="B52" s="37" t="s">
        <v>4</v>
      </c>
      <c r="C52" s="29">
        <v>3960.1469999999999</v>
      </c>
      <c r="D52" s="29">
        <v>54206.139999999992</v>
      </c>
      <c r="E52" s="29"/>
      <c r="F52" s="29">
        <v>3960.1469999999999</v>
      </c>
      <c r="G52" s="29">
        <v>-17008.145000000004</v>
      </c>
      <c r="H52" s="30">
        <v>-11.649414383561647</v>
      </c>
      <c r="I52" s="30">
        <v>-11.649414383561647</v>
      </c>
      <c r="J52" s="34">
        <v>1</v>
      </c>
    </row>
    <row r="53" spans="2:10" x14ac:dyDescent="0.2">
      <c r="B53" s="37" t="s">
        <v>8</v>
      </c>
      <c r="C53" s="29">
        <v>4826.4059999999999</v>
      </c>
      <c r="D53" s="29">
        <v>51758.787000000011</v>
      </c>
      <c r="E53" s="29"/>
      <c r="F53" s="29">
        <v>4826.4059999999999</v>
      </c>
      <c r="G53" s="29">
        <v>-17297.001999999986</v>
      </c>
      <c r="H53" s="30">
        <v>-11.847261643835607</v>
      </c>
      <c r="I53" s="30">
        <v>-11.847261643835607</v>
      </c>
      <c r="J53" s="34">
        <v>1</v>
      </c>
    </row>
    <row r="54" spans="2:10" x14ac:dyDescent="0.2">
      <c r="B54" s="36">
        <v>43478</v>
      </c>
      <c r="C54" s="25"/>
      <c r="D54" s="25"/>
      <c r="E54" s="25"/>
      <c r="F54" s="25"/>
      <c r="G54" s="25"/>
      <c r="H54" s="25"/>
      <c r="I54" s="25"/>
      <c r="J54" s="25"/>
    </row>
    <row r="55" spans="2:10" x14ac:dyDescent="0.2">
      <c r="B55" s="37" t="s">
        <v>13</v>
      </c>
      <c r="C55" s="29">
        <v>4903.183</v>
      </c>
      <c r="D55" s="29">
        <v>61914.229999999989</v>
      </c>
      <c r="E55" s="29"/>
      <c r="F55" s="29">
        <v>-7739.7230000000009</v>
      </c>
      <c r="G55" s="29">
        <v>-28759.712000000007</v>
      </c>
      <c r="H55" s="30">
        <v>-19.698432876712335</v>
      </c>
      <c r="I55" s="30">
        <v>-19.698432876712335</v>
      </c>
      <c r="J55" s="34">
        <v>1</v>
      </c>
    </row>
    <row r="56" spans="2:10" x14ac:dyDescent="0.2">
      <c r="B56" s="37" t="s">
        <v>4</v>
      </c>
      <c r="C56" s="29">
        <v>4113.7190000000001</v>
      </c>
      <c r="D56" s="29">
        <v>58319.858999999989</v>
      </c>
      <c r="E56" s="29"/>
      <c r="F56" s="29">
        <v>-11115.800999999999</v>
      </c>
      <c r="G56" s="29">
        <v>-28123.946000000007</v>
      </c>
      <c r="H56" s="30">
        <v>-19.262976712328772</v>
      </c>
      <c r="I56" s="30">
        <v>-19.262976712328772</v>
      </c>
      <c r="J56" s="34">
        <v>1</v>
      </c>
    </row>
    <row r="57" spans="2:10" x14ac:dyDescent="0.2">
      <c r="B57" s="37" t="s">
        <v>8</v>
      </c>
      <c r="C57" s="29">
        <v>4065.1210000000001</v>
      </c>
      <c r="D57" s="29">
        <v>55823.90800000001</v>
      </c>
      <c r="E57" s="29"/>
      <c r="F57" s="29">
        <v>-11887.875</v>
      </c>
      <c r="G57" s="29">
        <v>-29184.876999999986</v>
      </c>
      <c r="H57" s="30">
        <v>-19.989641780821909</v>
      </c>
      <c r="I57" s="30">
        <v>-19.989641780821909</v>
      </c>
      <c r="J57" s="34">
        <v>1</v>
      </c>
    </row>
    <row r="58" spans="2:10" x14ac:dyDescent="0.2">
      <c r="B58" s="36">
        <v>43479</v>
      </c>
      <c r="C58" s="25"/>
      <c r="D58" s="25"/>
      <c r="E58" s="25"/>
      <c r="F58" s="25"/>
      <c r="G58" s="25"/>
      <c r="H58" s="25"/>
      <c r="I58" s="25"/>
      <c r="J58" s="25"/>
    </row>
    <row r="59" spans="2:10" x14ac:dyDescent="0.2">
      <c r="B59" s="37" t="s">
        <v>13</v>
      </c>
      <c r="C59" s="29">
        <v>4308.9870000000001</v>
      </c>
      <c r="D59" s="29">
        <v>66223.21699999999</v>
      </c>
      <c r="E59" s="29"/>
      <c r="F59" s="29">
        <v>4308.9870000000001</v>
      </c>
      <c r="G59" s="29">
        <v>-24450.725000000006</v>
      </c>
      <c r="H59" s="30">
        <v>-16.747071917808224</v>
      </c>
      <c r="I59" s="30">
        <v>-16.747071917808224</v>
      </c>
      <c r="J59" s="34">
        <v>1</v>
      </c>
    </row>
    <row r="60" spans="2:10" x14ac:dyDescent="0.2">
      <c r="B60" s="37" t="s">
        <v>4</v>
      </c>
      <c r="C60" s="29">
        <v>4017.674</v>
      </c>
      <c r="D60" s="29">
        <v>62337.532999999989</v>
      </c>
      <c r="E60" s="29"/>
      <c r="F60" s="29">
        <v>4017.674</v>
      </c>
      <c r="G60" s="29">
        <v>-24106.272000000008</v>
      </c>
      <c r="H60" s="30">
        <v>-16.511145205479458</v>
      </c>
      <c r="I60" s="30">
        <v>-16.511145205479458</v>
      </c>
      <c r="J60" s="34">
        <v>1</v>
      </c>
    </row>
    <row r="61" spans="2:10" x14ac:dyDescent="0.2">
      <c r="B61" s="37" t="s">
        <v>8</v>
      </c>
      <c r="C61" s="29">
        <v>5230.1379999999999</v>
      </c>
      <c r="D61" s="29">
        <v>61054.046000000009</v>
      </c>
      <c r="E61" s="29"/>
      <c r="F61" s="29">
        <v>5230.1379999999999</v>
      </c>
      <c r="G61" s="29">
        <v>-23954.738999999987</v>
      </c>
      <c r="H61" s="30">
        <v>-16.407355479452047</v>
      </c>
      <c r="I61" s="30">
        <v>-16.407355479452047</v>
      </c>
      <c r="J61" s="34">
        <v>1</v>
      </c>
    </row>
    <row r="62" spans="2:10" x14ac:dyDescent="0.2">
      <c r="B62" s="36">
        <v>43480</v>
      </c>
      <c r="C62" s="25"/>
      <c r="D62" s="25"/>
      <c r="E62" s="25"/>
      <c r="F62" s="25"/>
      <c r="G62" s="25"/>
      <c r="H62" s="25"/>
      <c r="I62" s="25"/>
      <c r="J62" s="25"/>
    </row>
    <row r="63" spans="2:10" x14ac:dyDescent="0.2">
      <c r="B63" s="37" t="s">
        <v>13</v>
      </c>
      <c r="C63" s="29">
        <v>5341.4350000000004</v>
      </c>
      <c r="D63" s="29">
        <v>71564.651999999987</v>
      </c>
      <c r="E63" s="29"/>
      <c r="F63" s="29">
        <v>5341.4350000000004</v>
      </c>
      <c r="G63" s="29">
        <v>-19109.290000000008</v>
      </c>
      <c r="H63" s="30">
        <v>-13.088554794520553</v>
      </c>
      <c r="I63" s="30">
        <v>-13.088554794520553</v>
      </c>
      <c r="J63" s="34">
        <v>1</v>
      </c>
    </row>
    <row r="64" spans="2:10" x14ac:dyDescent="0.2">
      <c r="B64" s="37" t="s">
        <v>4</v>
      </c>
      <c r="C64" s="29">
        <v>4396.7060000000001</v>
      </c>
      <c r="D64" s="29">
        <v>66734.238999999987</v>
      </c>
      <c r="E64" s="29"/>
      <c r="F64" s="29">
        <v>4396.7060000000001</v>
      </c>
      <c r="G64" s="29">
        <v>-19709.56600000001</v>
      </c>
      <c r="H64" s="30">
        <v>-13.499702739726034</v>
      </c>
      <c r="I64" s="30">
        <v>-13.499702739726034</v>
      </c>
      <c r="J64" s="34">
        <v>1</v>
      </c>
    </row>
    <row r="65" spans="2:10" x14ac:dyDescent="0.2">
      <c r="B65" s="37" t="s">
        <v>8</v>
      </c>
      <c r="C65" s="29">
        <v>4888.5110000000004</v>
      </c>
      <c r="D65" s="29">
        <v>65942.557000000015</v>
      </c>
      <c r="E65" s="29"/>
      <c r="F65" s="29">
        <v>4888.5110000000004</v>
      </c>
      <c r="G65" s="29">
        <v>-19066.227999999981</v>
      </c>
      <c r="H65" s="30">
        <v>-13.059060273972589</v>
      </c>
      <c r="I65" s="30">
        <v>-13.059060273972589</v>
      </c>
      <c r="J65" s="34">
        <v>1</v>
      </c>
    </row>
    <row r="66" spans="2:10" x14ac:dyDescent="0.2">
      <c r="B66" s="36">
        <v>43481</v>
      </c>
      <c r="C66" s="25"/>
      <c r="D66" s="25"/>
      <c r="E66" s="25"/>
      <c r="F66" s="25"/>
      <c r="G66" s="25"/>
      <c r="H66" s="25"/>
      <c r="I66" s="25"/>
      <c r="J66" s="25"/>
    </row>
    <row r="67" spans="2:10" x14ac:dyDescent="0.2">
      <c r="B67" s="37" t="s">
        <v>13</v>
      </c>
      <c r="C67" s="29">
        <v>5059.777</v>
      </c>
      <c r="D67" s="29">
        <v>76624.428999999989</v>
      </c>
      <c r="E67" s="29"/>
      <c r="F67" s="29">
        <v>5059.777</v>
      </c>
      <c r="G67" s="29">
        <v>-14049.513000000006</v>
      </c>
      <c r="H67" s="30">
        <v>-9.6229541095890454</v>
      </c>
      <c r="I67" s="30">
        <v>-9.6229541095890454</v>
      </c>
      <c r="J67" s="34">
        <v>1</v>
      </c>
    </row>
    <row r="68" spans="2:10" x14ac:dyDescent="0.2">
      <c r="B68" s="37" t="s">
        <v>4</v>
      </c>
      <c r="C68" s="29">
        <v>4158.9809999999998</v>
      </c>
      <c r="D68" s="29">
        <v>70893.219999999987</v>
      </c>
      <c r="E68" s="29"/>
      <c r="F68" s="29">
        <v>4158.9809999999998</v>
      </c>
      <c r="G68" s="29">
        <v>-15550.58500000001</v>
      </c>
      <c r="H68" s="30">
        <v>-10.651085616438364</v>
      </c>
      <c r="I68" s="30">
        <v>-10.651085616438364</v>
      </c>
      <c r="J68" s="34">
        <v>1</v>
      </c>
    </row>
    <row r="69" spans="2:10" x14ac:dyDescent="0.2">
      <c r="B69" s="37" t="s">
        <v>8</v>
      </c>
      <c r="C69" s="29">
        <v>4305.4790000000003</v>
      </c>
      <c r="D69" s="29">
        <v>70248.036000000022</v>
      </c>
      <c r="E69" s="29"/>
      <c r="F69" s="29">
        <v>4305.4790000000003</v>
      </c>
      <c r="G69" s="29">
        <v>-14760.748999999974</v>
      </c>
      <c r="H69" s="30">
        <v>-10.110102054794503</v>
      </c>
      <c r="I69" s="30">
        <v>-10.110102054794503</v>
      </c>
      <c r="J69" s="34">
        <v>1</v>
      </c>
    </row>
    <row r="70" spans="2:10" x14ac:dyDescent="0.2">
      <c r="B70" s="36">
        <v>43482</v>
      </c>
      <c r="C70" s="25"/>
      <c r="D70" s="25"/>
      <c r="E70" s="25"/>
      <c r="F70" s="25"/>
      <c r="G70" s="25"/>
      <c r="H70" s="25"/>
      <c r="I70" s="25"/>
      <c r="J70" s="25"/>
    </row>
    <row r="71" spans="2:10" x14ac:dyDescent="0.2">
      <c r="B71" s="37" t="s">
        <v>13</v>
      </c>
      <c r="C71" s="29">
        <v>4799.1329999999998</v>
      </c>
      <c r="D71" s="29">
        <v>81423.561999999991</v>
      </c>
      <c r="E71" s="29"/>
      <c r="F71" s="29">
        <v>4799.1329999999998</v>
      </c>
      <c r="G71" s="29">
        <v>-9250.3800000000047</v>
      </c>
      <c r="H71" s="30">
        <v>-6.33587671232877</v>
      </c>
      <c r="I71" s="30">
        <v>-6.33587671232877</v>
      </c>
      <c r="J71" s="34">
        <v>1</v>
      </c>
    </row>
    <row r="72" spans="2:10" x14ac:dyDescent="0.2">
      <c r="B72" s="37" t="s">
        <v>4</v>
      </c>
      <c r="C72" s="29">
        <v>5075.6099999999997</v>
      </c>
      <c r="D72" s="29">
        <v>75968.829999999987</v>
      </c>
      <c r="E72" s="29"/>
      <c r="F72" s="29">
        <v>5075.6099999999997</v>
      </c>
      <c r="G72" s="29">
        <v>-10474.975000000009</v>
      </c>
      <c r="H72" s="30">
        <v>-7.1746404109589106</v>
      </c>
      <c r="I72" s="30">
        <v>-7.1746404109589106</v>
      </c>
      <c r="J72" s="34">
        <v>1</v>
      </c>
    </row>
    <row r="73" spans="2:10" x14ac:dyDescent="0.2">
      <c r="B73" s="37" t="s">
        <v>8</v>
      </c>
      <c r="C73" s="29">
        <v>4952.8919999999998</v>
      </c>
      <c r="D73" s="29">
        <v>75200.928000000014</v>
      </c>
      <c r="E73" s="29"/>
      <c r="F73" s="29">
        <v>4952.8919999999998</v>
      </c>
      <c r="G73" s="29">
        <v>-9807.8569999999818</v>
      </c>
      <c r="H73" s="30">
        <v>-6.7177102739725907</v>
      </c>
      <c r="I73" s="30">
        <v>-6.7177102739725907</v>
      </c>
      <c r="J73" s="34">
        <v>1</v>
      </c>
    </row>
    <row r="74" spans="2:10" x14ac:dyDescent="0.2">
      <c r="B74" s="36">
        <v>43483</v>
      </c>
      <c r="C74" s="25"/>
      <c r="D74" s="25"/>
      <c r="E74" s="25"/>
      <c r="F74" s="25"/>
      <c r="G74" s="25"/>
      <c r="H74" s="25"/>
      <c r="I74" s="25"/>
      <c r="J74" s="25"/>
    </row>
    <row r="75" spans="2:10" x14ac:dyDescent="0.2">
      <c r="B75" s="37" t="s">
        <v>13</v>
      </c>
      <c r="C75" s="29">
        <v>3939.8319999999999</v>
      </c>
      <c r="D75" s="29">
        <v>85363.393999999986</v>
      </c>
      <c r="E75" s="29"/>
      <c r="F75" s="29">
        <v>3939.8319999999999</v>
      </c>
      <c r="G75" s="29">
        <v>-5310.5480000000098</v>
      </c>
      <c r="H75" s="30">
        <v>-3.6373616438356233</v>
      </c>
      <c r="I75" s="30">
        <v>-3.6373616438356233</v>
      </c>
      <c r="J75" s="34">
        <v>1</v>
      </c>
    </row>
    <row r="76" spans="2:10" x14ac:dyDescent="0.2">
      <c r="B76" s="37" t="s">
        <v>4</v>
      </c>
      <c r="C76" s="29">
        <v>3805.0619999999999</v>
      </c>
      <c r="D76" s="29">
        <v>79773.891999999993</v>
      </c>
      <c r="E76" s="29"/>
      <c r="F76" s="29">
        <v>3805.0619999999999</v>
      </c>
      <c r="G76" s="29">
        <v>-6669.9130000000041</v>
      </c>
      <c r="H76" s="30">
        <v>-4.5684335616438387</v>
      </c>
      <c r="I76" s="30">
        <v>-4.5684335616438387</v>
      </c>
      <c r="J76" s="34">
        <v>1</v>
      </c>
    </row>
    <row r="77" spans="2:10" x14ac:dyDescent="0.2">
      <c r="B77" s="37" t="s">
        <v>8</v>
      </c>
      <c r="C77" s="29">
        <v>4782.848</v>
      </c>
      <c r="D77" s="29">
        <v>79983.776000000013</v>
      </c>
      <c r="E77" s="29"/>
      <c r="F77" s="29">
        <v>4782.848</v>
      </c>
      <c r="G77" s="29">
        <v>-5025.0089999999836</v>
      </c>
      <c r="H77" s="30">
        <v>-3.4417869863013588</v>
      </c>
      <c r="I77" s="30">
        <v>-3.4417869863013588</v>
      </c>
      <c r="J77" s="34">
        <v>1</v>
      </c>
    </row>
    <row r="78" spans="2:10" x14ac:dyDescent="0.2">
      <c r="B78" s="36">
        <v>43484</v>
      </c>
      <c r="C78" s="25"/>
      <c r="D78" s="25"/>
      <c r="E78" s="25"/>
      <c r="F78" s="25"/>
      <c r="G78" s="25"/>
      <c r="H78" s="25"/>
      <c r="I78" s="25"/>
      <c r="J78" s="25"/>
    </row>
    <row r="79" spans="2:10" x14ac:dyDescent="0.2">
      <c r="B79" s="37" t="s">
        <v>13</v>
      </c>
      <c r="C79" s="29">
        <v>4529.6909999999998</v>
      </c>
      <c r="D79" s="29">
        <v>89893.084999999992</v>
      </c>
      <c r="E79" s="29"/>
      <c r="F79" s="29">
        <v>4529.6909999999998</v>
      </c>
      <c r="G79" s="29">
        <v>-780.85700000000361</v>
      </c>
      <c r="H79" s="30">
        <v>-0.53483356164383811</v>
      </c>
      <c r="I79" s="30">
        <v>-0.53483356164383811</v>
      </c>
      <c r="J79" s="34">
        <v>1</v>
      </c>
    </row>
    <row r="80" spans="2:10" x14ac:dyDescent="0.2">
      <c r="B80" s="37" t="s">
        <v>4</v>
      </c>
      <c r="C80" s="29">
        <v>5014.884</v>
      </c>
      <c r="D80" s="29">
        <v>84788.775999999998</v>
      </c>
      <c r="E80" s="29"/>
      <c r="F80" s="29">
        <v>5014.884</v>
      </c>
      <c r="G80" s="29">
        <v>-1655.0289999999986</v>
      </c>
      <c r="H80" s="30">
        <v>-1.133581506849314</v>
      </c>
      <c r="I80" s="30">
        <v>-1.133581506849314</v>
      </c>
      <c r="J80" s="34">
        <v>1</v>
      </c>
    </row>
    <row r="81" spans="2:10" x14ac:dyDescent="0.2">
      <c r="B81" s="37" t="s">
        <v>8</v>
      </c>
      <c r="C81" s="29">
        <v>4450.5559999999996</v>
      </c>
      <c r="D81" s="29">
        <v>84434.332000000009</v>
      </c>
      <c r="E81" s="29"/>
      <c r="F81" s="29">
        <v>4450.5559999999996</v>
      </c>
      <c r="G81" s="29">
        <v>-574.45299999998679</v>
      </c>
      <c r="H81" s="30">
        <v>-0.39346095890410054</v>
      </c>
      <c r="I81" s="30">
        <v>-0.39346095890410054</v>
      </c>
      <c r="J81" s="34">
        <v>1</v>
      </c>
    </row>
    <row r="82" spans="2:10" x14ac:dyDescent="0.2">
      <c r="B82" s="36">
        <v>43485</v>
      </c>
      <c r="C82" s="25"/>
      <c r="D82" s="25"/>
      <c r="E82" s="25"/>
      <c r="F82" s="25"/>
      <c r="G82" s="25"/>
      <c r="H82" s="25"/>
      <c r="I82" s="25"/>
      <c r="J82" s="25"/>
    </row>
    <row r="83" spans="2:10" x14ac:dyDescent="0.2">
      <c r="B83" s="37" t="s">
        <v>13</v>
      </c>
      <c r="C83" s="29">
        <v>4718.6170000000002</v>
      </c>
      <c r="D83" s="29">
        <v>94611.70199999999</v>
      </c>
      <c r="E83" s="29"/>
      <c r="F83" s="29">
        <v>-12452.886</v>
      </c>
      <c r="G83" s="29">
        <v>-13233.743000000002</v>
      </c>
      <c r="H83" s="30">
        <v>-9.0642075342465773</v>
      </c>
      <c r="I83" s="30">
        <v>-9.0642075342465773</v>
      </c>
      <c r="J83" s="34">
        <v>1</v>
      </c>
    </row>
    <row r="84" spans="2:10" x14ac:dyDescent="0.2">
      <c r="B84" s="37" t="s">
        <v>4</v>
      </c>
      <c r="C84" s="29">
        <v>4924.0529999999999</v>
      </c>
      <c r="D84" s="29">
        <v>89712.828999999998</v>
      </c>
      <c r="E84" s="29"/>
      <c r="F84" s="29">
        <v>-10845.624</v>
      </c>
      <c r="G84" s="29">
        <v>-12500.652999999998</v>
      </c>
      <c r="H84" s="30">
        <v>-8.5620910958904091</v>
      </c>
      <c r="I84" s="30">
        <v>-8.5620910958904091</v>
      </c>
      <c r="J84" s="34">
        <v>1</v>
      </c>
    </row>
    <row r="85" spans="2:10" x14ac:dyDescent="0.2">
      <c r="B85" s="37" t="s">
        <v>8</v>
      </c>
      <c r="C85" s="29">
        <v>4409.6840000000002</v>
      </c>
      <c r="D85" s="29">
        <v>88844.016000000003</v>
      </c>
      <c r="E85" s="29"/>
      <c r="F85" s="29">
        <v>-14854.324999999997</v>
      </c>
      <c r="G85" s="29">
        <v>-15428.777999999991</v>
      </c>
      <c r="H85" s="30">
        <v>-10.567656164383555</v>
      </c>
      <c r="I85" s="30">
        <v>-10.567656164383555</v>
      </c>
      <c r="J85" s="34">
        <v>1</v>
      </c>
    </row>
    <row r="86" spans="2:10" x14ac:dyDescent="0.2">
      <c r="B86" s="36">
        <v>43486</v>
      </c>
      <c r="C86" s="25"/>
      <c r="D86" s="25"/>
      <c r="E86" s="25"/>
      <c r="F86" s="25"/>
      <c r="G86" s="25"/>
      <c r="H86" s="25"/>
      <c r="I86" s="25"/>
      <c r="J86" s="25"/>
    </row>
    <row r="87" spans="2:10" x14ac:dyDescent="0.2">
      <c r="B87" s="37" t="s">
        <v>13</v>
      </c>
      <c r="C87" s="29">
        <v>4865.6000000000004</v>
      </c>
      <c r="D87" s="29">
        <v>99477.301999999996</v>
      </c>
      <c r="E87" s="29"/>
      <c r="F87" s="29">
        <v>4865.6000000000004</v>
      </c>
      <c r="G87" s="29">
        <v>-8368.1429999999964</v>
      </c>
      <c r="H87" s="30">
        <v>-5.7316047945205453</v>
      </c>
      <c r="I87" s="30">
        <v>-5.7316047945205453</v>
      </c>
      <c r="J87" s="34">
        <v>1</v>
      </c>
    </row>
    <row r="88" spans="2:10" x14ac:dyDescent="0.2">
      <c r="B88" s="37" t="s">
        <v>4</v>
      </c>
      <c r="C88" s="29">
        <v>5020.991</v>
      </c>
      <c r="D88" s="29">
        <v>94733.819999999992</v>
      </c>
      <c r="E88" s="29"/>
      <c r="F88" s="29">
        <v>5020.991</v>
      </c>
      <c r="G88" s="29">
        <v>-7479.6620000000039</v>
      </c>
      <c r="H88" s="30">
        <v>-5.1230561643835646</v>
      </c>
      <c r="I88" s="30">
        <v>-5.1230561643835646</v>
      </c>
      <c r="J88" s="34">
        <v>1</v>
      </c>
    </row>
    <row r="89" spans="2:10" x14ac:dyDescent="0.2">
      <c r="B89" s="37" t="s">
        <v>8</v>
      </c>
      <c r="C89" s="29">
        <v>3509.6869999999999</v>
      </c>
      <c r="D89" s="29">
        <v>92353.703000000009</v>
      </c>
      <c r="E89" s="29"/>
      <c r="F89" s="29">
        <v>3509.6869999999999</v>
      </c>
      <c r="G89" s="29">
        <v>-11919.090999999986</v>
      </c>
      <c r="H89" s="30">
        <v>-8.1637609589040991</v>
      </c>
      <c r="I89" s="30">
        <v>-8.1637609589040991</v>
      </c>
      <c r="J89" s="34">
        <v>1</v>
      </c>
    </row>
    <row r="90" spans="2:10" x14ac:dyDescent="0.2">
      <c r="B90" s="36">
        <v>43487</v>
      </c>
      <c r="C90" s="25"/>
      <c r="D90" s="25"/>
      <c r="E90" s="25"/>
      <c r="F90" s="25"/>
      <c r="G90" s="25"/>
      <c r="H90" s="25"/>
      <c r="I90" s="25"/>
      <c r="J90" s="25"/>
    </row>
    <row r="91" spans="2:10" x14ac:dyDescent="0.2">
      <c r="B91" s="37" t="s">
        <v>13</v>
      </c>
      <c r="C91" s="29">
        <v>3743.7109999999998</v>
      </c>
      <c r="D91" s="29">
        <v>103221.01299999999</v>
      </c>
      <c r="E91" s="29"/>
      <c r="F91" s="29">
        <v>3743.7109999999998</v>
      </c>
      <c r="G91" s="29">
        <v>-4624.4320000000007</v>
      </c>
      <c r="H91" s="30">
        <v>-3.1674191780821923</v>
      </c>
      <c r="I91" s="30">
        <v>-3.1674191780821923</v>
      </c>
      <c r="J91" s="34">
        <v>1</v>
      </c>
    </row>
    <row r="92" spans="2:10" x14ac:dyDescent="0.2">
      <c r="B92" s="37" t="s">
        <v>4</v>
      </c>
      <c r="C92" s="29">
        <v>4848.7560000000003</v>
      </c>
      <c r="D92" s="29">
        <v>99582.575999999986</v>
      </c>
      <c r="E92" s="29"/>
      <c r="F92" s="29">
        <v>4848.7560000000003</v>
      </c>
      <c r="G92" s="29">
        <v>-2630.90600000001</v>
      </c>
      <c r="H92" s="30">
        <v>-1.8019904109589109</v>
      </c>
      <c r="I92" s="30">
        <v>-1.8019904109589109</v>
      </c>
      <c r="J92" s="34">
        <v>1</v>
      </c>
    </row>
    <row r="93" spans="2:10" x14ac:dyDescent="0.2">
      <c r="B93" s="37" t="s">
        <v>8</v>
      </c>
      <c r="C93" s="29">
        <v>4694.8599999999997</v>
      </c>
      <c r="D93" s="29">
        <v>97048.563000000009</v>
      </c>
      <c r="E93" s="29"/>
      <c r="F93" s="29">
        <v>4694.8599999999997</v>
      </c>
      <c r="G93" s="29">
        <v>-7224.2309999999852</v>
      </c>
      <c r="H93" s="30">
        <v>-4.948103424657524</v>
      </c>
      <c r="I93" s="30">
        <v>-4.948103424657524</v>
      </c>
      <c r="J93" s="34">
        <v>1</v>
      </c>
    </row>
    <row r="94" spans="2:10" x14ac:dyDescent="0.2">
      <c r="B94" s="36">
        <v>43488</v>
      </c>
      <c r="C94" s="25"/>
      <c r="D94" s="25"/>
      <c r="E94" s="25"/>
      <c r="F94" s="25"/>
      <c r="G94" s="25"/>
      <c r="H94" s="25"/>
      <c r="I94" s="25"/>
      <c r="J94" s="25"/>
    </row>
    <row r="95" spans="2:10" x14ac:dyDescent="0.2">
      <c r="B95" s="37" t="s">
        <v>13</v>
      </c>
      <c r="C95" s="29">
        <v>5537.59</v>
      </c>
      <c r="D95" s="29">
        <v>108758.60299999999</v>
      </c>
      <c r="E95" s="29"/>
      <c r="F95" s="29">
        <v>5537.59</v>
      </c>
      <c r="G95" s="29">
        <v>913.15799999999581</v>
      </c>
      <c r="H95" s="30">
        <v>0</v>
      </c>
      <c r="I95" s="30">
        <v>0</v>
      </c>
      <c r="J95" s="34">
        <v>1</v>
      </c>
    </row>
    <row r="96" spans="2:10" x14ac:dyDescent="0.2">
      <c r="B96" s="37" t="s">
        <v>4</v>
      </c>
      <c r="C96" s="29">
        <v>5078.57</v>
      </c>
      <c r="D96" s="29">
        <v>104661.14599999998</v>
      </c>
      <c r="E96" s="29"/>
      <c r="F96" s="29">
        <v>5078.57</v>
      </c>
      <c r="G96" s="29">
        <v>2447.6639999999825</v>
      </c>
      <c r="H96" s="30">
        <v>0</v>
      </c>
      <c r="I96" s="30">
        <v>0</v>
      </c>
      <c r="J96" s="34">
        <v>1</v>
      </c>
    </row>
    <row r="97" spans="2:10" x14ac:dyDescent="0.2">
      <c r="B97" s="37" t="s">
        <v>8</v>
      </c>
      <c r="C97" s="29">
        <v>4344.1419999999998</v>
      </c>
      <c r="D97" s="29">
        <v>101392.70500000002</v>
      </c>
      <c r="E97" s="29"/>
      <c r="F97" s="29">
        <v>4344.1419999999998</v>
      </c>
      <c r="G97" s="29">
        <v>-2880.0889999999781</v>
      </c>
      <c r="H97" s="30">
        <v>-1.972663698630122</v>
      </c>
      <c r="I97" s="30">
        <v>-1.972663698630122</v>
      </c>
      <c r="J97" s="34">
        <v>1</v>
      </c>
    </row>
    <row r="98" spans="2:10" x14ac:dyDescent="0.2">
      <c r="B98" s="36">
        <v>43489</v>
      </c>
      <c r="C98" s="25"/>
      <c r="D98" s="25"/>
      <c r="E98" s="25"/>
      <c r="F98" s="25"/>
      <c r="G98" s="25"/>
      <c r="H98" s="25"/>
      <c r="I98" s="25"/>
      <c r="J98" s="25"/>
    </row>
    <row r="99" spans="2:10" x14ac:dyDescent="0.2">
      <c r="B99" s="37" t="s">
        <v>13</v>
      </c>
      <c r="C99" s="29">
        <v>5091.0709999999999</v>
      </c>
      <c r="D99" s="29">
        <v>113849.67399999998</v>
      </c>
      <c r="E99" s="29"/>
      <c r="F99" s="29">
        <v>5091.0709999999999</v>
      </c>
      <c r="G99" s="29">
        <v>6004.2289999999921</v>
      </c>
      <c r="H99" s="30">
        <v>0</v>
      </c>
      <c r="I99" s="30">
        <v>0</v>
      </c>
      <c r="J99" s="34">
        <v>1</v>
      </c>
    </row>
    <row r="100" spans="2:10" x14ac:dyDescent="0.2">
      <c r="B100" s="37" t="s">
        <v>4</v>
      </c>
      <c r="C100" s="29">
        <v>4672.1509999999998</v>
      </c>
      <c r="D100" s="29">
        <v>109333.29699999998</v>
      </c>
      <c r="E100" s="29"/>
      <c r="F100" s="29">
        <v>4672.1509999999998</v>
      </c>
      <c r="G100" s="29">
        <v>7119.8149999999805</v>
      </c>
      <c r="H100" s="30">
        <v>0</v>
      </c>
      <c r="I100" s="30">
        <v>0</v>
      </c>
      <c r="J100" s="34">
        <v>1</v>
      </c>
    </row>
    <row r="101" spans="2:10" x14ac:dyDescent="0.2">
      <c r="B101" s="37" t="s">
        <v>8</v>
      </c>
      <c r="C101" s="29">
        <v>4290.6360000000004</v>
      </c>
      <c r="D101" s="29">
        <v>105683.34100000001</v>
      </c>
      <c r="E101" s="29"/>
      <c r="F101" s="29">
        <v>4290.6360000000004</v>
      </c>
      <c r="G101" s="29">
        <v>1410.5470000000205</v>
      </c>
      <c r="H101" s="30">
        <v>0</v>
      </c>
      <c r="I101" s="30">
        <v>0</v>
      </c>
      <c r="J101" s="34">
        <v>1</v>
      </c>
    </row>
    <row r="102" spans="2:10" x14ac:dyDescent="0.2">
      <c r="B102" s="36">
        <v>43490</v>
      </c>
      <c r="C102" s="25"/>
      <c r="D102" s="25"/>
      <c r="E102" s="25"/>
      <c r="F102" s="25"/>
      <c r="G102" s="25"/>
      <c r="H102" s="25"/>
      <c r="I102" s="25"/>
      <c r="J102" s="25"/>
    </row>
    <row r="103" spans="2:10" x14ac:dyDescent="0.2">
      <c r="B103" s="37" t="s">
        <v>13</v>
      </c>
      <c r="C103" s="29">
        <v>4591.2449999999999</v>
      </c>
      <c r="D103" s="29">
        <v>118440.91899999998</v>
      </c>
      <c r="E103" s="29"/>
      <c r="F103" s="29">
        <v>4591.2449999999999</v>
      </c>
      <c r="G103" s="29">
        <v>10595.473999999987</v>
      </c>
      <c r="H103" s="30">
        <v>0</v>
      </c>
      <c r="I103" s="30">
        <v>0</v>
      </c>
      <c r="J103" s="34">
        <v>1</v>
      </c>
    </row>
    <row r="104" spans="2:10" x14ac:dyDescent="0.2">
      <c r="B104" s="37" t="s">
        <v>4</v>
      </c>
      <c r="C104" s="29">
        <v>3953.7620000000002</v>
      </c>
      <c r="D104" s="29">
        <v>113287.05899999998</v>
      </c>
      <c r="E104" s="29"/>
      <c r="F104" s="29">
        <v>3953.7620000000002</v>
      </c>
      <c r="G104" s="29">
        <v>11073.576999999983</v>
      </c>
      <c r="H104" s="30">
        <v>0</v>
      </c>
      <c r="I104" s="30">
        <v>0</v>
      </c>
      <c r="J104" s="34">
        <v>1</v>
      </c>
    </row>
    <row r="105" spans="2:10" x14ac:dyDescent="0.2">
      <c r="B105" s="37" t="s">
        <v>8</v>
      </c>
      <c r="C105" s="29">
        <v>4630.8190000000004</v>
      </c>
      <c r="D105" s="29">
        <v>110314.16000000002</v>
      </c>
      <c r="E105" s="29"/>
      <c r="F105" s="29">
        <v>4630.8190000000004</v>
      </c>
      <c r="G105" s="29">
        <v>6041.3660000000236</v>
      </c>
      <c r="H105" s="30">
        <v>0</v>
      </c>
      <c r="I105" s="30">
        <v>0</v>
      </c>
      <c r="J105" s="34">
        <v>1</v>
      </c>
    </row>
    <row r="106" spans="2:10" x14ac:dyDescent="0.2">
      <c r="B106" s="36">
        <v>43491</v>
      </c>
      <c r="C106" s="25"/>
      <c r="D106" s="25"/>
      <c r="E106" s="25"/>
      <c r="F106" s="25"/>
      <c r="G106" s="25"/>
      <c r="H106" s="25"/>
      <c r="I106" s="25"/>
      <c r="J106" s="25"/>
    </row>
    <row r="107" spans="2:10" x14ac:dyDescent="0.2">
      <c r="B107" s="37" t="s">
        <v>13</v>
      </c>
      <c r="C107" s="29">
        <v>4859.6469999999999</v>
      </c>
      <c r="D107" s="29">
        <v>123300.56599999998</v>
      </c>
      <c r="E107" s="29"/>
      <c r="F107" s="29">
        <v>4859.6469999999999</v>
      </c>
      <c r="G107" s="29">
        <v>15455.120999999985</v>
      </c>
      <c r="H107" s="30">
        <v>0</v>
      </c>
      <c r="I107" s="30">
        <v>0</v>
      </c>
      <c r="J107" s="34">
        <v>1</v>
      </c>
    </row>
    <row r="108" spans="2:10" x14ac:dyDescent="0.2">
      <c r="B108" s="37" t="s">
        <v>4</v>
      </c>
      <c r="C108" s="29">
        <v>4399.72</v>
      </c>
      <c r="D108" s="29">
        <v>117686.77899999998</v>
      </c>
      <c r="E108" s="29"/>
      <c r="F108" s="29">
        <v>4399.72</v>
      </c>
      <c r="G108" s="29">
        <v>15473.296999999984</v>
      </c>
      <c r="H108" s="30">
        <v>0</v>
      </c>
      <c r="I108" s="30">
        <v>0</v>
      </c>
      <c r="J108" s="34">
        <v>1</v>
      </c>
    </row>
    <row r="109" spans="2:10" x14ac:dyDescent="0.2">
      <c r="B109" s="37" t="s">
        <v>8</v>
      </c>
      <c r="C109" s="29">
        <v>4639.857</v>
      </c>
      <c r="D109" s="29">
        <v>114954.01700000002</v>
      </c>
      <c r="E109" s="29"/>
      <c r="F109" s="29">
        <v>4639.857</v>
      </c>
      <c r="G109" s="29">
        <v>10681.223000000027</v>
      </c>
      <c r="H109" s="30">
        <v>0</v>
      </c>
      <c r="I109" s="30">
        <v>0</v>
      </c>
      <c r="J109" s="34">
        <v>1</v>
      </c>
    </row>
    <row r="110" spans="2:10" x14ac:dyDescent="0.2">
      <c r="B110" s="36">
        <v>43492</v>
      </c>
      <c r="C110" s="25"/>
      <c r="D110" s="25"/>
      <c r="E110" s="25"/>
      <c r="F110" s="25"/>
      <c r="G110" s="25"/>
      <c r="H110" s="25"/>
      <c r="I110" s="25"/>
      <c r="J110" s="25"/>
    </row>
    <row r="111" spans="2:10" x14ac:dyDescent="0.2">
      <c r="B111" s="37" t="s">
        <v>13</v>
      </c>
      <c r="C111" s="29">
        <v>5017.8630000000003</v>
      </c>
      <c r="D111" s="29">
        <v>128318.42899999997</v>
      </c>
      <c r="E111" s="29"/>
      <c r="F111" s="29">
        <v>-10579.938999999998</v>
      </c>
      <c r="G111" s="29">
        <v>4875.1819999999861</v>
      </c>
      <c r="H111" s="30">
        <v>0</v>
      </c>
      <c r="I111" s="30">
        <v>0</v>
      </c>
      <c r="J111" s="34">
        <v>1</v>
      </c>
    </row>
    <row r="112" spans="2:10" x14ac:dyDescent="0.2">
      <c r="B112" s="37" t="s">
        <v>4</v>
      </c>
      <c r="C112" s="29">
        <v>4816.9430000000002</v>
      </c>
      <c r="D112" s="29">
        <v>122503.72199999998</v>
      </c>
      <c r="E112" s="29"/>
      <c r="F112" s="29">
        <v>-12763.155000000002</v>
      </c>
      <c r="G112" s="29">
        <v>2710.141999999978</v>
      </c>
      <c r="H112" s="30">
        <v>0</v>
      </c>
      <c r="I112" s="30">
        <v>0</v>
      </c>
      <c r="J112" s="34">
        <v>1</v>
      </c>
    </row>
    <row r="113" spans="2:10" x14ac:dyDescent="0.2">
      <c r="B113" s="37" t="s">
        <v>8</v>
      </c>
      <c r="C113" s="29">
        <v>3915.8910000000001</v>
      </c>
      <c r="D113" s="29">
        <v>118869.90800000002</v>
      </c>
      <c r="E113" s="29"/>
      <c r="F113" s="29">
        <v>-14486.284</v>
      </c>
      <c r="G113" s="29">
        <v>-3805.0609999999651</v>
      </c>
      <c r="H113" s="30">
        <v>-2.6062061643835377</v>
      </c>
      <c r="I113" s="30">
        <v>-2.6062061643835377</v>
      </c>
      <c r="J113" s="34">
        <v>1</v>
      </c>
    </row>
    <row r="114" spans="2:10" x14ac:dyDescent="0.2">
      <c r="B114" s="36">
        <v>43493</v>
      </c>
      <c r="C114" s="25"/>
      <c r="D114" s="25"/>
      <c r="E114" s="25"/>
      <c r="F114" s="25"/>
      <c r="G114" s="25"/>
      <c r="H114" s="25"/>
      <c r="I114" s="25"/>
      <c r="J114" s="25"/>
    </row>
    <row r="115" spans="2:10" x14ac:dyDescent="0.2">
      <c r="B115" s="37" t="s">
        <v>13</v>
      </c>
      <c r="C115" s="29">
        <v>4313.32</v>
      </c>
      <c r="D115" s="29">
        <v>132631.74899999998</v>
      </c>
      <c r="E115" s="29"/>
      <c r="F115" s="29">
        <v>4313.32</v>
      </c>
      <c r="G115" s="29">
        <v>9188.5019999999931</v>
      </c>
      <c r="H115" s="30">
        <v>0</v>
      </c>
      <c r="I115" s="30">
        <v>0</v>
      </c>
      <c r="J115" s="34">
        <v>1</v>
      </c>
    </row>
    <row r="116" spans="2:10" x14ac:dyDescent="0.2">
      <c r="B116" s="37" t="s">
        <v>4</v>
      </c>
      <c r="C116" s="29">
        <v>3745.4490000000001</v>
      </c>
      <c r="D116" s="29">
        <v>126249.17099999997</v>
      </c>
      <c r="E116" s="29"/>
      <c r="F116" s="29">
        <v>3745.4490000000001</v>
      </c>
      <c r="G116" s="29">
        <v>6455.5909999999712</v>
      </c>
      <c r="H116" s="30">
        <v>0</v>
      </c>
      <c r="I116" s="30">
        <v>0</v>
      </c>
      <c r="J116" s="34">
        <v>1</v>
      </c>
    </row>
    <row r="117" spans="2:10" x14ac:dyDescent="0.2">
      <c r="B117" s="37" t="s">
        <v>8</v>
      </c>
      <c r="C117" s="29">
        <v>4551.0889999999999</v>
      </c>
      <c r="D117" s="29">
        <v>123420.99700000003</v>
      </c>
      <c r="E117" s="29"/>
      <c r="F117" s="29">
        <v>4551.0889999999999</v>
      </c>
      <c r="G117" s="29">
        <v>746.02800000004936</v>
      </c>
      <c r="H117" s="30">
        <v>0</v>
      </c>
      <c r="I117" s="30">
        <v>0</v>
      </c>
      <c r="J117" s="34">
        <v>1</v>
      </c>
    </row>
    <row r="118" spans="2:10" x14ac:dyDescent="0.2">
      <c r="B118" s="36">
        <v>43494</v>
      </c>
      <c r="C118" s="25"/>
      <c r="D118" s="25"/>
      <c r="E118" s="25"/>
      <c r="F118" s="25"/>
      <c r="G118" s="25"/>
      <c r="H118" s="25"/>
      <c r="I118" s="25"/>
      <c r="J118" s="25"/>
    </row>
    <row r="119" spans="2:10" x14ac:dyDescent="0.2">
      <c r="B119" s="37" t="s">
        <v>13</v>
      </c>
      <c r="C119" s="29">
        <v>4582.241</v>
      </c>
      <c r="D119" s="29">
        <v>137213.99</v>
      </c>
      <c r="E119" s="29"/>
      <c r="F119" s="29">
        <v>4582.241</v>
      </c>
      <c r="G119" s="29">
        <v>13770.743000000002</v>
      </c>
      <c r="H119" s="30">
        <v>0</v>
      </c>
      <c r="I119" s="30">
        <v>0</v>
      </c>
      <c r="J119" s="34">
        <v>1</v>
      </c>
    </row>
    <row r="120" spans="2:10" x14ac:dyDescent="0.2">
      <c r="B120" s="37" t="s">
        <v>4</v>
      </c>
      <c r="C120" s="29">
        <v>4508.0540000000001</v>
      </c>
      <c r="D120" s="29">
        <v>130757.22499999998</v>
      </c>
      <c r="E120" s="29"/>
      <c r="F120" s="29">
        <v>4508.0540000000001</v>
      </c>
      <c r="G120" s="29">
        <v>10963.644999999975</v>
      </c>
      <c r="H120" s="30">
        <v>0</v>
      </c>
      <c r="I120" s="30">
        <v>0</v>
      </c>
      <c r="J120" s="34">
        <v>1</v>
      </c>
    </row>
    <row r="121" spans="2:10" x14ac:dyDescent="0.2">
      <c r="B121" s="37" t="s">
        <v>8</v>
      </c>
      <c r="C121" s="29">
        <v>3791.0790000000002</v>
      </c>
      <c r="D121" s="29">
        <v>127212.07600000003</v>
      </c>
      <c r="E121" s="29"/>
      <c r="F121" s="29">
        <v>3791.0790000000002</v>
      </c>
      <c r="G121" s="29">
        <v>4537.1070000000473</v>
      </c>
      <c r="H121" s="30">
        <v>0</v>
      </c>
      <c r="I121" s="30">
        <v>0</v>
      </c>
      <c r="J121" s="34">
        <v>1</v>
      </c>
    </row>
    <row r="122" spans="2:10" x14ac:dyDescent="0.2">
      <c r="B122" s="36">
        <v>43495</v>
      </c>
      <c r="C122" s="25"/>
      <c r="D122" s="25"/>
      <c r="E122" s="25"/>
      <c r="F122" s="25"/>
      <c r="G122" s="25"/>
      <c r="H122" s="25"/>
      <c r="I122" s="25"/>
      <c r="J122" s="25"/>
    </row>
    <row r="123" spans="2:10" x14ac:dyDescent="0.2">
      <c r="B123" s="37" t="s">
        <v>13</v>
      </c>
      <c r="C123" s="29">
        <v>4685.4009999999998</v>
      </c>
      <c r="D123" s="29">
        <v>141899.391</v>
      </c>
      <c r="E123" s="29"/>
      <c r="F123" s="29">
        <v>4685.4009999999998</v>
      </c>
      <c r="G123" s="29">
        <v>18456.144000000015</v>
      </c>
      <c r="H123" s="30">
        <v>0</v>
      </c>
      <c r="I123" s="30">
        <v>0</v>
      </c>
      <c r="J123" s="34">
        <v>1</v>
      </c>
    </row>
    <row r="124" spans="2:10" x14ac:dyDescent="0.2">
      <c r="B124" s="37" t="s">
        <v>4</v>
      </c>
      <c r="C124" s="29">
        <v>4092.8850000000002</v>
      </c>
      <c r="D124" s="29">
        <v>134850.10999999999</v>
      </c>
      <c r="E124" s="29"/>
      <c r="F124" s="29">
        <v>4092.8850000000002</v>
      </c>
      <c r="G124" s="29">
        <v>15056.529999999984</v>
      </c>
      <c r="H124" s="30">
        <v>0</v>
      </c>
      <c r="I124" s="30">
        <v>0</v>
      </c>
      <c r="J124" s="34">
        <v>1</v>
      </c>
    </row>
    <row r="125" spans="2:10" x14ac:dyDescent="0.2">
      <c r="B125" s="37" t="s">
        <v>8</v>
      </c>
      <c r="C125" s="29">
        <v>4656.4160000000002</v>
      </c>
      <c r="D125" s="29">
        <v>131868.49200000003</v>
      </c>
      <c r="E125" s="29"/>
      <c r="F125" s="29">
        <v>4656.4160000000002</v>
      </c>
      <c r="G125" s="29">
        <v>9193.5230000000447</v>
      </c>
      <c r="H125" s="30">
        <v>0</v>
      </c>
      <c r="I125" s="30">
        <v>0</v>
      </c>
      <c r="J125" s="34">
        <v>1</v>
      </c>
    </row>
    <row r="126" spans="2:10" x14ac:dyDescent="0.2">
      <c r="B126" s="36">
        <v>43496</v>
      </c>
      <c r="C126" s="25"/>
      <c r="D126" s="25"/>
      <c r="E126" s="25"/>
      <c r="F126" s="25"/>
      <c r="G126" s="25"/>
      <c r="H126" s="25"/>
      <c r="I126" s="25"/>
      <c r="J126" s="25"/>
    </row>
    <row r="127" spans="2:10" x14ac:dyDescent="0.2">
      <c r="B127" s="37" t="s">
        <v>13</v>
      </c>
      <c r="C127" s="29">
        <v>4035.654</v>
      </c>
      <c r="D127" s="29">
        <v>145935.04500000001</v>
      </c>
      <c r="E127" s="29"/>
      <c r="F127" s="29">
        <v>4035.654</v>
      </c>
      <c r="G127" s="29">
        <v>22491.798000000024</v>
      </c>
      <c r="H127" s="30">
        <v>0</v>
      </c>
      <c r="I127" s="30">
        <v>0</v>
      </c>
      <c r="J127" s="34">
        <v>1</v>
      </c>
    </row>
    <row r="128" spans="2:10" x14ac:dyDescent="0.2">
      <c r="B128" s="37" t="s">
        <v>4</v>
      </c>
      <c r="C128" s="29">
        <v>4605.1689999999999</v>
      </c>
      <c r="D128" s="29">
        <v>139455.27899999998</v>
      </c>
      <c r="E128" s="29"/>
      <c r="F128" s="29">
        <v>4605.1689999999999</v>
      </c>
      <c r="G128" s="29">
        <v>19661.698999999979</v>
      </c>
      <c r="H128" s="30">
        <v>0</v>
      </c>
      <c r="I128" s="30">
        <v>0</v>
      </c>
      <c r="J128" s="34">
        <v>1</v>
      </c>
    </row>
    <row r="129" spans="2:10" x14ac:dyDescent="0.2">
      <c r="B129" s="37" t="s">
        <v>8</v>
      </c>
      <c r="C129" s="29">
        <v>4474.3580000000002</v>
      </c>
      <c r="D129" s="29">
        <v>136342.85000000003</v>
      </c>
      <c r="E129" s="29"/>
      <c r="F129" s="29">
        <v>4474.3580000000002</v>
      </c>
      <c r="G129" s="29">
        <v>13667.881000000052</v>
      </c>
      <c r="H129" s="30">
        <v>0</v>
      </c>
      <c r="I129" s="30">
        <v>0</v>
      </c>
      <c r="J129" s="34">
        <v>1</v>
      </c>
    </row>
    <row r="130" spans="2:10" x14ac:dyDescent="0.2">
      <c r="B130" s="35" t="s">
        <v>65</v>
      </c>
      <c r="C130" s="25"/>
      <c r="D130" s="25"/>
      <c r="E130" s="25"/>
      <c r="F130" s="25"/>
      <c r="G130" s="25"/>
      <c r="H130" s="25"/>
      <c r="I130" s="25"/>
      <c r="J130" s="25"/>
    </row>
    <row r="131" spans="2:10" x14ac:dyDescent="0.2">
      <c r="B131" s="37" t="s">
        <v>13</v>
      </c>
      <c r="C131" s="29">
        <v>126327.374</v>
      </c>
      <c r="D131" s="29">
        <v>272262.41899999999</v>
      </c>
      <c r="E131" s="29">
        <v>58733.279999999992</v>
      </c>
      <c r="F131" s="29">
        <v>-222.49999999998545</v>
      </c>
      <c r="G131" s="29">
        <v>22269.298000000024</v>
      </c>
      <c r="H131" s="30">
        <v>0</v>
      </c>
      <c r="I131" s="30">
        <v>-245.26470410958834</v>
      </c>
      <c r="J131" s="34">
        <v>28</v>
      </c>
    </row>
    <row r="132" spans="2:10" x14ac:dyDescent="0.2">
      <c r="B132" s="37" t="s">
        <v>4</v>
      </c>
      <c r="C132" s="29">
        <v>128018.897</v>
      </c>
      <c r="D132" s="29">
        <v>267474.17600000004</v>
      </c>
      <c r="E132" s="29">
        <v>57344.639999999999</v>
      </c>
      <c r="F132" s="29">
        <v>1578.9909999999945</v>
      </c>
      <c r="G132" s="29">
        <v>21240.690000000031</v>
      </c>
      <c r="H132" s="30">
        <v>0</v>
      </c>
      <c r="I132" s="30">
        <v>-258.29497054794518</v>
      </c>
      <c r="J132" s="34">
        <v>28</v>
      </c>
    </row>
    <row r="133" spans="2:10" x14ac:dyDescent="0.2">
      <c r="B133" s="37" t="s">
        <v>8</v>
      </c>
      <c r="C133" s="29">
        <v>127584.53199999996</v>
      </c>
      <c r="D133" s="29">
        <v>263927.38200000004</v>
      </c>
      <c r="E133" s="29">
        <v>53469.120000000003</v>
      </c>
      <c r="F133" s="29">
        <v>13004.832999999955</v>
      </c>
      <c r="G133" s="29">
        <v>26672.714000000036</v>
      </c>
      <c r="H133" s="30">
        <v>0</v>
      </c>
      <c r="I133" s="30">
        <v>-258.22835616438289</v>
      </c>
      <c r="J133" s="34">
        <v>28</v>
      </c>
    </row>
    <row r="134" spans="2:10" x14ac:dyDescent="0.2">
      <c r="B134" s="35" t="s">
        <v>66</v>
      </c>
      <c r="C134" s="25"/>
      <c r="D134" s="25"/>
      <c r="E134" s="25"/>
      <c r="F134" s="25"/>
      <c r="G134" s="25"/>
      <c r="H134" s="25"/>
      <c r="I134" s="25"/>
      <c r="J134" s="25"/>
    </row>
    <row r="135" spans="2:10" x14ac:dyDescent="0.2">
      <c r="B135" s="37" t="s">
        <v>13</v>
      </c>
      <c r="C135" s="29">
        <v>137531.46900000001</v>
      </c>
      <c r="D135" s="29">
        <v>409793.88800000004</v>
      </c>
      <c r="E135" s="29">
        <v>57046.8</v>
      </c>
      <c r="F135" s="29">
        <v>2583.6850000000122</v>
      </c>
      <c r="G135" s="29">
        <v>24852.983000000037</v>
      </c>
      <c r="H135" s="30">
        <v>0</v>
      </c>
      <c r="I135" s="30">
        <v>-218.38696027397285</v>
      </c>
      <c r="J135" s="34">
        <v>31</v>
      </c>
    </row>
    <row r="136" spans="2:10" x14ac:dyDescent="0.2">
      <c r="B136" s="37" t="s">
        <v>4</v>
      </c>
      <c r="C136" s="29">
        <v>143556.15500000003</v>
      </c>
      <c r="D136" s="29">
        <v>411030.33100000006</v>
      </c>
      <c r="E136" s="29">
        <v>69425.760000000009</v>
      </c>
      <c r="F136" s="29">
        <v>-5844.0409999999829</v>
      </c>
      <c r="G136" s="29">
        <v>15396.649000000063</v>
      </c>
      <c r="H136" s="30">
        <v>0</v>
      </c>
      <c r="I136" s="30">
        <v>-341.95746712328685</v>
      </c>
      <c r="J136" s="34">
        <v>31</v>
      </c>
    </row>
    <row r="137" spans="2:10" x14ac:dyDescent="0.2">
      <c r="B137" s="37" t="s">
        <v>8</v>
      </c>
      <c r="C137" s="29">
        <v>143422.81700000004</v>
      </c>
      <c r="D137" s="29">
        <v>407350.19899999991</v>
      </c>
      <c r="E137" s="29">
        <v>59900.159999999996</v>
      </c>
      <c r="F137" s="29">
        <v>5731.0790000000416</v>
      </c>
      <c r="G137" s="29">
        <v>32403.792999999918</v>
      </c>
      <c r="H137" s="30">
        <v>0</v>
      </c>
      <c r="I137" s="30">
        <v>-157.97680342465731</v>
      </c>
      <c r="J137" s="34">
        <v>31</v>
      </c>
    </row>
    <row r="138" spans="2:10" x14ac:dyDescent="0.2">
      <c r="B138" s="35" t="s">
        <v>67</v>
      </c>
      <c r="C138" s="25"/>
      <c r="D138" s="25"/>
      <c r="E138" s="25"/>
      <c r="F138" s="25"/>
      <c r="G138" s="25"/>
      <c r="H138" s="25"/>
      <c r="I138" s="25"/>
      <c r="J138" s="25"/>
    </row>
    <row r="139" spans="2:10" x14ac:dyDescent="0.2">
      <c r="B139" s="37" t="s">
        <v>13</v>
      </c>
      <c r="C139" s="29">
        <v>135001.166</v>
      </c>
      <c r="D139" s="29">
        <v>544795.054</v>
      </c>
      <c r="E139" s="29">
        <v>54614.640000000007</v>
      </c>
      <c r="F139" s="29">
        <v>16862.671999999984</v>
      </c>
      <c r="G139" s="29">
        <v>41715.65499999997</v>
      </c>
      <c r="H139" s="30">
        <v>0</v>
      </c>
      <c r="I139" s="30">
        <v>-88.126438356164286</v>
      </c>
      <c r="J139" s="34">
        <v>30</v>
      </c>
    </row>
    <row r="140" spans="2:10" x14ac:dyDescent="0.2">
      <c r="B140" s="37" t="s">
        <v>4</v>
      </c>
      <c r="C140" s="29">
        <v>134646.21100000001</v>
      </c>
      <c r="D140" s="29">
        <v>545676.5419999999</v>
      </c>
      <c r="E140" s="29">
        <v>46633.68</v>
      </c>
      <c r="F140" s="29">
        <v>24790.38600000002</v>
      </c>
      <c r="G140" s="29">
        <v>40187.034999999916</v>
      </c>
      <c r="H140" s="30">
        <v>0</v>
      </c>
      <c r="I140" s="30">
        <v>-80.242671917807868</v>
      </c>
      <c r="J140" s="34">
        <v>30</v>
      </c>
    </row>
    <row r="141" spans="2:10" x14ac:dyDescent="0.2">
      <c r="B141" s="37" t="s">
        <v>8</v>
      </c>
      <c r="C141" s="29">
        <v>135809.26699999999</v>
      </c>
      <c r="D141" s="29">
        <v>543159.4659999999</v>
      </c>
      <c r="E141" s="29">
        <v>73800.479999999996</v>
      </c>
      <c r="F141" s="29">
        <v>-1347.0460000000021</v>
      </c>
      <c r="G141" s="29">
        <v>31056.746999999916</v>
      </c>
      <c r="H141" s="30">
        <v>0</v>
      </c>
      <c r="I141" s="30">
        <v>-182.61907671232893</v>
      </c>
      <c r="J141" s="34">
        <v>30</v>
      </c>
    </row>
    <row r="142" spans="2:10" x14ac:dyDescent="0.2">
      <c r="B142" s="35" t="s">
        <v>68</v>
      </c>
      <c r="C142" s="25"/>
      <c r="D142" s="25"/>
      <c r="E142" s="25"/>
      <c r="F142" s="25"/>
      <c r="G142" s="25"/>
      <c r="H142" s="25"/>
      <c r="I142" s="25"/>
      <c r="J142" s="25"/>
    </row>
    <row r="143" spans="2:10" x14ac:dyDescent="0.2">
      <c r="B143" s="37" t="s">
        <v>13</v>
      </c>
      <c r="C143" s="29">
        <v>141589.89999999997</v>
      </c>
      <c r="D143" s="29">
        <v>686384.95399999979</v>
      </c>
      <c r="E143" s="29">
        <v>63689.759999999995</v>
      </c>
      <c r="F143" s="29">
        <v>15360.886999999973</v>
      </c>
      <c r="G143" s="29">
        <v>57076.541999999783</v>
      </c>
      <c r="H143" s="30">
        <v>0</v>
      </c>
      <c r="I143" s="30">
        <v>-49.204177397261105</v>
      </c>
      <c r="J143" s="34">
        <v>31</v>
      </c>
    </row>
    <row r="144" spans="2:10" x14ac:dyDescent="0.2">
      <c r="B144" s="37" t="s">
        <v>4</v>
      </c>
      <c r="C144" s="29">
        <v>141487.78200000001</v>
      </c>
      <c r="D144" s="29">
        <v>687164.32399999967</v>
      </c>
      <c r="E144" s="29">
        <v>64739.519999999997</v>
      </c>
      <c r="F144" s="29">
        <v>9824.4050000000134</v>
      </c>
      <c r="G144" s="29">
        <v>50011.439999999653</v>
      </c>
      <c r="H144" s="30">
        <v>0</v>
      </c>
      <c r="I144" s="30">
        <v>-69.639120547946234</v>
      </c>
      <c r="J144" s="34">
        <v>31</v>
      </c>
    </row>
    <row r="145" spans="2:10" x14ac:dyDescent="0.2">
      <c r="B145" s="37" t="s">
        <v>8</v>
      </c>
      <c r="C145" s="29">
        <v>142670.81600000002</v>
      </c>
      <c r="D145" s="29">
        <v>685830.28200000012</v>
      </c>
      <c r="E145" s="29">
        <v>64707.6</v>
      </c>
      <c r="F145" s="29">
        <v>15420.058000000012</v>
      </c>
      <c r="G145" s="29">
        <v>46476.805000000168</v>
      </c>
      <c r="H145" s="30">
        <v>0</v>
      </c>
      <c r="I145" s="30">
        <v>-132.09992054794574</v>
      </c>
      <c r="J145" s="34">
        <v>31</v>
      </c>
    </row>
    <row r="146" spans="2:10" x14ac:dyDescent="0.2">
      <c r="B146" s="35" t="s">
        <v>69</v>
      </c>
      <c r="C146" s="25"/>
      <c r="D146" s="25"/>
      <c r="E146" s="25"/>
      <c r="F146" s="25"/>
      <c r="G146" s="25"/>
      <c r="H146" s="25"/>
      <c r="I146" s="25"/>
      <c r="J146" s="25"/>
    </row>
    <row r="147" spans="2:10" x14ac:dyDescent="0.2">
      <c r="B147" s="37" t="s">
        <v>13</v>
      </c>
      <c r="C147" s="29">
        <v>138791.02900000001</v>
      </c>
      <c r="D147" s="29">
        <v>825175.98299999977</v>
      </c>
      <c r="E147" s="29">
        <v>68629.679999999993</v>
      </c>
      <c r="F147" s="29">
        <v>-8443.6879999999801</v>
      </c>
      <c r="G147" s="29">
        <v>48632.853999999759</v>
      </c>
      <c r="H147" s="30">
        <v>0</v>
      </c>
      <c r="I147" s="30">
        <v>-37.150957534247404</v>
      </c>
      <c r="J147" s="34">
        <v>30</v>
      </c>
    </row>
    <row r="148" spans="2:10" x14ac:dyDescent="0.2">
      <c r="B148" s="37" t="s">
        <v>4</v>
      </c>
      <c r="C148" s="29">
        <v>137397.36599999998</v>
      </c>
      <c r="D148" s="29">
        <v>824561.68999999971</v>
      </c>
      <c r="E148" s="29">
        <v>53106</v>
      </c>
      <c r="F148" s="29">
        <v>8370.0839999999735</v>
      </c>
      <c r="G148" s="29">
        <v>58381.523999999685</v>
      </c>
      <c r="H148" s="30">
        <v>0</v>
      </c>
      <c r="I148" s="30">
        <v>-9.2557452054798759</v>
      </c>
      <c r="J148" s="34">
        <v>30</v>
      </c>
    </row>
    <row r="149" spans="2:10" x14ac:dyDescent="0.2">
      <c r="B149" s="37" t="s">
        <v>8</v>
      </c>
      <c r="C149" s="29">
        <v>140086.48299999998</v>
      </c>
      <c r="D149" s="29">
        <v>825916.76500000025</v>
      </c>
      <c r="E149" s="29">
        <v>49254.720000000001</v>
      </c>
      <c r="F149" s="29">
        <v>5387.6949999999779</v>
      </c>
      <c r="G149" s="29">
        <v>51864.500000000291</v>
      </c>
      <c r="H149" s="30">
        <v>0</v>
      </c>
      <c r="I149" s="30">
        <v>-11.987921917807768</v>
      </c>
      <c r="J149" s="34">
        <v>30</v>
      </c>
    </row>
    <row r="150" spans="2:10" x14ac:dyDescent="0.2">
      <c r="B150" s="35" t="s">
        <v>70</v>
      </c>
      <c r="C150" s="25"/>
      <c r="D150" s="25"/>
      <c r="E150" s="25"/>
      <c r="F150" s="25"/>
      <c r="G150" s="25"/>
      <c r="H150" s="25"/>
      <c r="I150" s="25"/>
      <c r="J150" s="25"/>
    </row>
    <row r="151" spans="2:10" x14ac:dyDescent="0.2">
      <c r="B151" s="37" t="s">
        <v>13</v>
      </c>
      <c r="C151" s="29">
        <v>141569.61400000003</v>
      </c>
      <c r="D151" s="29">
        <v>966745.59699999983</v>
      </c>
      <c r="E151" s="29">
        <v>68044.319999999992</v>
      </c>
      <c r="F151" s="29">
        <v>5952.6940000000322</v>
      </c>
      <c r="G151" s="29">
        <v>54585.547999999893</v>
      </c>
      <c r="H151" s="30">
        <v>0</v>
      </c>
      <c r="I151" s="30">
        <v>-19.92145547945286</v>
      </c>
      <c r="J151" s="34">
        <v>31</v>
      </c>
    </row>
    <row r="152" spans="2:10" x14ac:dyDescent="0.2">
      <c r="B152" s="37" t="s">
        <v>4</v>
      </c>
      <c r="C152" s="29">
        <v>138337.45699999999</v>
      </c>
      <c r="D152" s="29">
        <v>962899.147</v>
      </c>
      <c r="E152" s="29">
        <v>60653.279999999999</v>
      </c>
      <c r="F152" s="29">
        <v>17097.782999999996</v>
      </c>
      <c r="G152" s="29">
        <v>75479.306999999972</v>
      </c>
      <c r="H152" s="30">
        <v>0</v>
      </c>
      <c r="I152" s="30">
        <v>0</v>
      </c>
      <c r="J152" s="34">
        <v>31</v>
      </c>
    </row>
    <row r="153" spans="2:10" x14ac:dyDescent="0.2">
      <c r="B153" s="37" t="s">
        <v>8</v>
      </c>
      <c r="C153" s="29">
        <v>139851.829</v>
      </c>
      <c r="D153" s="29">
        <v>965768.59400000004</v>
      </c>
      <c r="E153" s="29">
        <v>69053.51999999999</v>
      </c>
      <c r="F153" s="29">
        <v>7296.2070000000094</v>
      </c>
      <c r="G153" s="29">
        <v>59160.707000000053</v>
      </c>
      <c r="H153" s="30">
        <v>0</v>
      </c>
      <c r="I153" s="30">
        <v>-15.951888356163815</v>
      </c>
      <c r="J153" s="34">
        <v>31</v>
      </c>
    </row>
    <row r="154" spans="2:10" x14ac:dyDescent="0.2">
      <c r="B154" s="35" t="s">
        <v>71</v>
      </c>
      <c r="C154" s="25"/>
      <c r="D154" s="25"/>
      <c r="E154" s="25"/>
      <c r="F154" s="25"/>
      <c r="G154" s="25"/>
      <c r="H154" s="25"/>
      <c r="I154" s="25"/>
      <c r="J154" s="25"/>
    </row>
    <row r="155" spans="2:10" x14ac:dyDescent="0.2">
      <c r="B155" s="37" t="s">
        <v>13</v>
      </c>
      <c r="C155" s="29">
        <v>142330.24299999999</v>
      </c>
      <c r="D155" s="29">
        <v>1109075.8399999999</v>
      </c>
      <c r="E155" s="29">
        <v>58419.839999999997</v>
      </c>
      <c r="F155" s="29">
        <v>18548.278999999988</v>
      </c>
      <c r="G155" s="29">
        <v>73133.826999999816</v>
      </c>
      <c r="H155" s="30">
        <v>0</v>
      </c>
      <c r="I155" s="30">
        <v>-1.1411390410960263</v>
      </c>
      <c r="J155" s="34">
        <v>31</v>
      </c>
    </row>
    <row r="156" spans="2:10" x14ac:dyDescent="0.2">
      <c r="B156" s="37" t="s">
        <v>4</v>
      </c>
      <c r="C156" s="29">
        <v>142133.32999999996</v>
      </c>
      <c r="D156" s="29">
        <v>1105032.4770000002</v>
      </c>
      <c r="E156" s="29">
        <v>67193.759999999995</v>
      </c>
      <c r="F156" s="29">
        <v>16349.725999999966</v>
      </c>
      <c r="G156" s="29">
        <v>91829.03300000017</v>
      </c>
      <c r="H156" s="30">
        <v>0</v>
      </c>
      <c r="I156" s="30">
        <v>0</v>
      </c>
      <c r="J156" s="34">
        <v>31</v>
      </c>
    </row>
    <row r="157" spans="2:10" x14ac:dyDescent="0.2">
      <c r="B157" s="37" t="s">
        <v>8</v>
      </c>
      <c r="C157" s="29">
        <v>141136.14600000004</v>
      </c>
      <c r="D157" s="29">
        <v>1106904.7400000002</v>
      </c>
      <c r="E157" s="29">
        <v>61253.279999999999</v>
      </c>
      <c r="F157" s="29">
        <v>11540.407000000036</v>
      </c>
      <c r="G157" s="29">
        <v>70701.114000000176</v>
      </c>
      <c r="H157" s="30">
        <v>0</v>
      </c>
      <c r="I157" s="30">
        <v>-2.4903232876712549</v>
      </c>
      <c r="J157" s="34">
        <v>31</v>
      </c>
    </row>
    <row r="158" spans="2:10" x14ac:dyDescent="0.2">
      <c r="B158" s="35" t="s">
        <v>72</v>
      </c>
      <c r="C158" s="25"/>
      <c r="D158" s="25"/>
      <c r="E158" s="25"/>
      <c r="F158" s="25"/>
      <c r="G158" s="25"/>
      <c r="H158" s="25"/>
      <c r="I158" s="25"/>
      <c r="J158" s="25"/>
    </row>
    <row r="159" spans="2:10" x14ac:dyDescent="0.2">
      <c r="B159" s="37" t="s">
        <v>13</v>
      </c>
      <c r="C159" s="29"/>
      <c r="D159" s="29">
        <v>1109075.8399999999</v>
      </c>
      <c r="E159" s="29"/>
      <c r="F159" s="29"/>
      <c r="G159" s="29">
        <v>73133.826999999816</v>
      </c>
      <c r="H159" s="30">
        <v>0</v>
      </c>
      <c r="I159" s="30">
        <v>0</v>
      </c>
      <c r="J159" s="34">
        <v>30</v>
      </c>
    </row>
    <row r="160" spans="2:10" x14ac:dyDescent="0.2">
      <c r="B160" s="37" t="s">
        <v>4</v>
      </c>
      <c r="C160" s="29"/>
      <c r="D160" s="29">
        <v>1105032.4770000002</v>
      </c>
      <c r="E160" s="29"/>
      <c r="F160" s="29"/>
      <c r="G160" s="29">
        <v>91829.03300000017</v>
      </c>
      <c r="H160" s="30">
        <v>0</v>
      </c>
      <c r="I160" s="30">
        <v>0</v>
      </c>
      <c r="J160" s="34">
        <v>30</v>
      </c>
    </row>
    <row r="161" spans="2:10" x14ac:dyDescent="0.2">
      <c r="B161" s="37" t="s">
        <v>8</v>
      </c>
      <c r="C161" s="29"/>
      <c r="D161" s="29">
        <v>1106904.7400000002</v>
      </c>
      <c r="E161" s="29"/>
      <c r="F161" s="29"/>
      <c r="G161" s="29">
        <v>70701.114000000176</v>
      </c>
      <c r="H161" s="30">
        <v>0</v>
      </c>
      <c r="I161" s="30">
        <v>0</v>
      </c>
      <c r="J161" s="34">
        <v>30</v>
      </c>
    </row>
    <row r="162" spans="2:10" x14ac:dyDescent="0.2">
      <c r="B162" s="35" t="s">
        <v>73</v>
      </c>
      <c r="C162" s="25"/>
      <c r="D162" s="25"/>
      <c r="E162" s="25"/>
      <c r="F162" s="25"/>
      <c r="G162" s="25"/>
      <c r="H162" s="25"/>
      <c r="I162" s="25"/>
      <c r="J162" s="25"/>
    </row>
    <row r="163" spans="2:10" x14ac:dyDescent="0.2">
      <c r="B163" s="37" t="s">
        <v>13</v>
      </c>
      <c r="C163" s="29"/>
      <c r="D163" s="29">
        <v>1109075.8399999999</v>
      </c>
      <c r="E163" s="29"/>
      <c r="F163" s="29"/>
      <c r="G163" s="29">
        <v>73133.826999999816</v>
      </c>
      <c r="H163" s="30">
        <v>0</v>
      </c>
      <c r="I163" s="30">
        <v>0</v>
      </c>
      <c r="J163" s="34">
        <v>31</v>
      </c>
    </row>
    <row r="164" spans="2:10" x14ac:dyDescent="0.2">
      <c r="B164" s="37" t="s">
        <v>4</v>
      </c>
      <c r="C164" s="29"/>
      <c r="D164" s="29">
        <v>1105032.4770000002</v>
      </c>
      <c r="E164" s="29"/>
      <c r="F164" s="29"/>
      <c r="G164" s="29">
        <v>91829.03300000017</v>
      </c>
      <c r="H164" s="30">
        <v>0</v>
      </c>
      <c r="I164" s="30">
        <v>0</v>
      </c>
      <c r="J164" s="34">
        <v>31</v>
      </c>
    </row>
    <row r="165" spans="2:10" x14ac:dyDescent="0.2">
      <c r="B165" s="37" t="s">
        <v>8</v>
      </c>
      <c r="C165" s="29"/>
      <c r="D165" s="29">
        <v>1106904.7400000002</v>
      </c>
      <c r="E165" s="29"/>
      <c r="F165" s="29"/>
      <c r="G165" s="29">
        <v>70701.114000000176</v>
      </c>
      <c r="H165" s="30">
        <v>0</v>
      </c>
      <c r="I165" s="30">
        <v>0</v>
      </c>
      <c r="J165" s="34">
        <v>31</v>
      </c>
    </row>
    <row r="166" spans="2:10" x14ac:dyDescent="0.2">
      <c r="B166" s="35" t="s">
        <v>74</v>
      </c>
      <c r="C166" s="25"/>
      <c r="D166" s="25"/>
      <c r="E166" s="25"/>
      <c r="F166" s="25"/>
      <c r="G166" s="25"/>
      <c r="H166" s="25"/>
      <c r="I166" s="25"/>
      <c r="J166" s="25"/>
    </row>
    <row r="167" spans="2:10" x14ac:dyDescent="0.2">
      <c r="B167" s="37" t="s">
        <v>13</v>
      </c>
      <c r="C167" s="29"/>
      <c r="D167" s="29">
        <v>1109075.8399999999</v>
      </c>
      <c r="E167" s="29"/>
      <c r="F167" s="29"/>
      <c r="G167" s="29">
        <v>73133.826999999816</v>
      </c>
      <c r="H167" s="30">
        <v>0</v>
      </c>
      <c r="I167" s="30">
        <v>0</v>
      </c>
      <c r="J167" s="34">
        <v>30</v>
      </c>
    </row>
    <row r="168" spans="2:10" x14ac:dyDescent="0.2">
      <c r="B168" s="37" t="s">
        <v>4</v>
      </c>
      <c r="C168" s="29"/>
      <c r="D168" s="29">
        <v>1105032.4770000002</v>
      </c>
      <c r="E168" s="29"/>
      <c r="F168" s="29"/>
      <c r="G168" s="29">
        <v>91829.03300000017</v>
      </c>
      <c r="H168" s="30">
        <v>0</v>
      </c>
      <c r="I168" s="30">
        <v>0</v>
      </c>
      <c r="J168" s="34">
        <v>30</v>
      </c>
    </row>
    <row r="169" spans="2:10" x14ac:dyDescent="0.2">
      <c r="B169" s="37" t="s">
        <v>8</v>
      </c>
      <c r="C169" s="29"/>
      <c r="D169" s="29">
        <v>1106904.7400000002</v>
      </c>
      <c r="E169" s="29"/>
      <c r="F169" s="29"/>
      <c r="G169" s="29">
        <v>70701.114000000176</v>
      </c>
      <c r="H169" s="30">
        <v>0</v>
      </c>
      <c r="I169" s="30">
        <v>0</v>
      </c>
      <c r="J169" s="34">
        <v>30</v>
      </c>
    </row>
    <row r="170" spans="2:10" x14ac:dyDescent="0.2">
      <c r="B170" s="35" t="s">
        <v>75</v>
      </c>
      <c r="C170" s="25"/>
      <c r="D170" s="25"/>
      <c r="E170" s="25"/>
      <c r="F170" s="25"/>
      <c r="G170" s="25"/>
      <c r="H170" s="25"/>
      <c r="I170" s="25"/>
      <c r="J170" s="25"/>
    </row>
    <row r="171" spans="2:10" x14ac:dyDescent="0.2">
      <c r="B171" s="37" t="s">
        <v>13</v>
      </c>
      <c r="C171" s="29"/>
      <c r="D171" s="29">
        <v>1109075.8399999999</v>
      </c>
      <c r="E171" s="29"/>
      <c r="F171" s="29"/>
      <c r="G171" s="29">
        <v>73133.826999999816</v>
      </c>
      <c r="H171" s="30">
        <v>0</v>
      </c>
      <c r="I171" s="30">
        <v>0</v>
      </c>
      <c r="J171" s="34">
        <v>31</v>
      </c>
    </row>
    <row r="172" spans="2:10" x14ac:dyDescent="0.2">
      <c r="B172" s="37" t="s">
        <v>4</v>
      </c>
      <c r="C172" s="29"/>
      <c r="D172" s="29">
        <v>1105032.4770000002</v>
      </c>
      <c r="E172" s="29"/>
      <c r="F172" s="29"/>
      <c r="G172" s="29">
        <v>91829.03300000017</v>
      </c>
      <c r="H172" s="30">
        <v>0</v>
      </c>
      <c r="I172" s="30">
        <v>0</v>
      </c>
      <c r="J172" s="34">
        <v>31</v>
      </c>
    </row>
    <row r="173" spans="2:10" x14ac:dyDescent="0.2">
      <c r="B173" s="37" t="s">
        <v>8</v>
      </c>
      <c r="C173" s="29"/>
      <c r="D173" s="29">
        <v>1106904.7400000002</v>
      </c>
      <c r="E173" s="29"/>
      <c r="F173" s="29"/>
      <c r="G173" s="29">
        <v>70701.114000000176</v>
      </c>
      <c r="H173" s="30">
        <v>0</v>
      </c>
      <c r="I173" s="30">
        <v>0</v>
      </c>
      <c r="J173" s="34">
        <v>31</v>
      </c>
    </row>
    <row r="174" spans="2:10" x14ac:dyDescent="0.2">
      <c r="B174" s="24">
        <v>2020</v>
      </c>
      <c r="C174" s="25"/>
      <c r="D174" s="25"/>
      <c r="E174" s="25"/>
      <c r="F174" s="25"/>
      <c r="G174" s="25"/>
      <c r="H174" s="25"/>
      <c r="I174" s="25"/>
      <c r="J174" s="25"/>
    </row>
    <row r="175" spans="2:10" x14ac:dyDescent="0.2">
      <c r="B175" s="37" t="s">
        <v>13</v>
      </c>
      <c r="C175" s="29"/>
      <c r="D175" s="29">
        <v>1109075.8399999999</v>
      </c>
      <c r="E175" s="29"/>
      <c r="F175" s="29"/>
      <c r="G175" s="29">
        <v>73133.826999999816</v>
      </c>
      <c r="H175" s="30">
        <v>0</v>
      </c>
      <c r="I175" s="30">
        <v>0</v>
      </c>
      <c r="J175" s="34">
        <v>366</v>
      </c>
    </row>
    <row r="176" spans="2:10" x14ac:dyDescent="0.2">
      <c r="B176" s="37" t="s">
        <v>4</v>
      </c>
      <c r="C176" s="29"/>
      <c r="D176" s="29">
        <v>1105032.4770000002</v>
      </c>
      <c r="E176" s="29"/>
      <c r="F176" s="29"/>
      <c r="G176" s="29">
        <v>91829.03300000017</v>
      </c>
      <c r="H176" s="30">
        <v>0</v>
      </c>
      <c r="I176" s="30">
        <v>0</v>
      </c>
      <c r="J176" s="34">
        <v>366</v>
      </c>
    </row>
    <row r="177" spans="2:10" x14ac:dyDescent="0.2">
      <c r="B177" s="37" t="s">
        <v>8</v>
      </c>
      <c r="C177" s="29"/>
      <c r="D177" s="29">
        <v>1106904.7400000002</v>
      </c>
      <c r="E177" s="29"/>
      <c r="F177" s="29"/>
      <c r="G177" s="29">
        <v>70701.114000000176</v>
      </c>
      <c r="H177" s="30">
        <v>0</v>
      </c>
      <c r="I177" s="30">
        <v>0</v>
      </c>
      <c r="J177" s="34">
        <v>366</v>
      </c>
    </row>
    <row r="178" spans="2:10" x14ac:dyDescent="0.2">
      <c r="B178" s="24">
        <v>2021</v>
      </c>
      <c r="C178" s="25"/>
      <c r="D178" s="25"/>
      <c r="E178" s="25"/>
      <c r="F178" s="25"/>
      <c r="G178" s="25"/>
      <c r="H178" s="25"/>
      <c r="I178" s="25"/>
      <c r="J178" s="25"/>
    </row>
    <row r="179" spans="2:10" x14ac:dyDescent="0.2">
      <c r="B179" s="37" t="s">
        <v>13</v>
      </c>
      <c r="C179" s="29"/>
      <c r="D179" s="29">
        <v>1109075.8399999999</v>
      </c>
      <c r="E179" s="29"/>
      <c r="F179" s="29"/>
      <c r="G179" s="29">
        <v>73133.826999999816</v>
      </c>
      <c r="H179" s="30">
        <v>0</v>
      </c>
      <c r="I179" s="30">
        <v>0</v>
      </c>
      <c r="J179" s="34">
        <v>365</v>
      </c>
    </row>
    <row r="180" spans="2:10" x14ac:dyDescent="0.2">
      <c r="B180" s="37" t="s">
        <v>4</v>
      </c>
      <c r="C180" s="29"/>
      <c r="D180" s="29">
        <v>1105032.4770000002</v>
      </c>
      <c r="E180" s="29"/>
      <c r="F180" s="29"/>
      <c r="G180" s="29">
        <v>91829.03300000017</v>
      </c>
      <c r="H180" s="30">
        <v>0</v>
      </c>
      <c r="I180" s="30">
        <v>0</v>
      </c>
      <c r="J180" s="34">
        <v>365</v>
      </c>
    </row>
    <row r="181" spans="2:10" x14ac:dyDescent="0.2">
      <c r="B181" s="37" t="s">
        <v>8</v>
      </c>
      <c r="C181" s="29"/>
      <c r="D181" s="29">
        <v>1106904.7400000002</v>
      </c>
      <c r="E181" s="29"/>
      <c r="F181" s="29"/>
      <c r="G181" s="29">
        <v>70701.114000000176</v>
      </c>
      <c r="H181" s="30">
        <v>0</v>
      </c>
      <c r="I181" s="30">
        <v>0</v>
      </c>
      <c r="J181" s="34">
        <v>365</v>
      </c>
    </row>
    <row r="182" spans="2:10" x14ac:dyDescent="0.2">
      <c r="B182" s="24">
        <v>2022</v>
      </c>
      <c r="C182" s="25"/>
      <c r="D182" s="25"/>
      <c r="E182" s="25"/>
      <c r="F182" s="25"/>
      <c r="G182" s="25"/>
      <c r="H182" s="25"/>
      <c r="I182" s="25"/>
      <c r="J182" s="25"/>
    </row>
    <row r="183" spans="2:10" x14ac:dyDescent="0.2">
      <c r="B183" s="37" t="s">
        <v>13</v>
      </c>
      <c r="C183" s="29"/>
      <c r="D183" s="29">
        <v>1109075.8399999999</v>
      </c>
      <c r="E183" s="29"/>
      <c r="F183" s="29"/>
      <c r="G183" s="29">
        <v>73133.826999999816</v>
      </c>
      <c r="H183" s="30">
        <v>0</v>
      </c>
      <c r="I183" s="30">
        <v>0</v>
      </c>
      <c r="J183" s="34">
        <v>31</v>
      </c>
    </row>
    <row r="184" spans="2:10" x14ac:dyDescent="0.2">
      <c r="B184" s="37" t="s">
        <v>4</v>
      </c>
      <c r="C184" s="29"/>
      <c r="D184" s="29">
        <v>1105032.4770000002</v>
      </c>
      <c r="E184" s="29"/>
      <c r="F184" s="29"/>
      <c r="G184" s="29">
        <v>91829.03300000017</v>
      </c>
      <c r="H184" s="30">
        <v>0</v>
      </c>
      <c r="I184" s="30">
        <v>0</v>
      </c>
      <c r="J184" s="34">
        <v>31</v>
      </c>
    </row>
    <row r="185" spans="2:10" x14ac:dyDescent="0.2">
      <c r="B185" s="37" t="s">
        <v>8</v>
      </c>
      <c r="C185" s="29"/>
      <c r="D185" s="29">
        <v>1106904.7400000002</v>
      </c>
      <c r="E185" s="29"/>
      <c r="F185" s="29"/>
      <c r="G185" s="29">
        <v>70701.114000000176</v>
      </c>
      <c r="H185" s="30">
        <v>0</v>
      </c>
      <c r="I185" s="30">
        <v>0</v>
      </c>
      <c r="J185" s="34">
        <v>31</v>
      </c>
    </row>
    <row r="186" spans="2:10" x14ac:dyDescent="0.2">
      <c r="B186" s="24" t="s">
        <v>35</v>
      </c>
      <c r="C186" s="29">
        <v>3321013.057</v>
      </c>
      <c r="D186" s="29">
        <v>3321013.057</v>
      </c>
      <c r="E186" s="29">
        <v>1453348.3199999998</v>
      </c>
      <c r="F186" s="29">
        <v>235663.97400000016</v>
      </c>
      <c r="G186" s="29">
        <v>235663.97400000016</v>
      </c>
      <c r="H186" s="30">
        <v>0</v>
      </c>
      <c r="I186" s="30">
        <v>-3280.5967678082216</v>
      </c>
      <c r="J186" s="34">
        <v>1127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/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57902.399999999994</v>
      </c>
      <c r="E2" s="3">
        <f ca="1">SUMIFS(Sales!$D$2:$D$5104,Sales!$A$2:$A$5104,Summary!$B2,Sales!$F$2:$F$5104,YEAR(Summary!C2),Sales!$E$2:$E$5104,MONTH(Summary!C2))</f>
        <v>139190.59399999995</v>
      </c>
      <c r="F2" s="3">
        <f>SUMIFS('Purchase Orders'!$D$2:$D$715,'Purchase Orders'!$A$2:$A$715,Summary!$B2,'Purchase Orders'!$F$2:$F$715,YEAR(Summary!C2),'Purchase Orders'!$E$2:$E$715,MONTH(Summary!C2))</f>
        <v>0</v>
      </c>
      <c r="G2" s="3">
        <f ca="1">E2-D2-F2</f>
        <v>81288.193999999959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0</v>
      </c>
      <c r="G3" s="3">
        <f t="shared" ref="G3:G4" si="0">E3-D3-F3</f>
        <v>82439.330000000045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0</v>
      </c>
      <c r="G4" s="3">
        <f t="shared" si="0"/>
        <v>84860.565000000017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0</v>
      </c>
      <c r="G5" s="3">
        <f>E5-D5-F5</f>
        <v>70674.257000000027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0</v>
      </c>
      <c r="G6" s="3">
        <f t="shared" ref="G6:G7" si="2">E6-D6-F6</f>
        <v>74115.412000000011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0</v>
      </c>
      <c r="G7" s="3">
        <f t="shared" si="2"/>
        <v>67594.094000000041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0</v>
      </c>
      <c r="G8" s="3">
        <f>E8-D8-F8</f>
        <v>74130.39499999996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0</v>
      </c>
      <c r="G9" s="3">
        <f t="shared" ref="G9:G10" si="3">E9-D9-F9</f>
        <v>83522.656999999977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0</v>
      </c>
      <c r="G10" s="3">
        <f t="shared" si="3"/>
        <v>80484.669000000038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0</v>
      </c>
      <c r="G11" s="3">
        <f>E11-D11-F11</f>
        <v>88012.53099999993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0</v>
      </c>
      <c r="G12" s="3">
        <f t="shared" ref="G12:G13" si="4">E12-D12-F12</f>
        <v>62008.786999999997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0</v>
      </c>
      <c r="G13" s="3">
        <f t="shared" si="4"/>
        <v>80386.525999999983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0</v>
      </c>
      <c r="G14" s="3">
        <f>E14-D14-F14</f>
        <v>76748.262000000075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0</v>
      </c>
      <c r="G15" s="3">
        <f t="shared" ref="G15:G16" si="5">E15-D15-F15</f>
        <v>77963.216000000015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0</v>
      </c>
      <c r="G16" s="3">
        <f t="shared" si="5"/>
        <v>77900.140000000029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0</v>
      </c>
      <c r="G17" s="3">
        <f>E17-D17-F17</f>
        <v>84291.365999999951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0</v>
      </c>
      <c r="G18" s="3">
        <f t="shared" ref="G18:G19" si="6">E18-D18-F18</f>
        <v>90831.762999999977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0</v>
      </c>
      <c r="G19" s="3">
        <f t="shared" si="6"/>
        <v>70161.348999999987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0</v>
      </c>
      <c r="G20" s="3">
        <f>E20-D20-F20</f>
        <v>77684.176999999996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0</v>
      </c>
      <c r="G21" s="3">
        <f t="shared" ref="G21:G22" si="7">E21-D21-F21</f>
        <v>70798.309000000008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0</v>
      </c>
      <c r="G22" s="3">
        <f t="shared" si="7"/>
        <v>73525.294000000096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0</v>
      </c>
      <c r="G23" s="3">
        <f>E23-D23-F23</f>
        <v>74939.569999999934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0</v>
      </c>
      <c r="G24" s="3">
        <f t="shared" ref="G24:G25" si="8">E24-D24-F24</f>
        <v>79882.86599999998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0</v>
      </c>
      <c r="G25" s="3">
        <f t="shared" si="8"/>
        <v>83910.40300000002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workbookViewId="0"/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 ca="1">SUBTOTAL(9,Labor[Employee Wages])</f>
        <v>1452594.2399999998</v>
      </c>
    </row>
    <row r="2" spans="1:12" x14ac:dyDescent="0.2">
      <c r="A2" t="s">
        <v>4</v>
      </c>
      <c r="B2" t="s">
        <v>5</v>
      </c>
      <c r="C2" s="1">
        <v>43466</v>
      </c>
      <c r="D2">
        <f t="shared" ref="D2" ca="1" si="0">RANDBETWEEN(13,19)</f>
        <v>13</v>
      </c>
      <c r="E2" s="2" cm="1">
        <f t="array" aca="1" ref="E2" ca="1">D2/1000*240*_xlfn.SWITCH(B2,"Butcher",RANDBETWEEN(2400,3200), "General", RANDBETWEEN(1100,1500), "Bakery", RANDBETWEEN(2100,2900))</f>
        <v>9141.5999999999985</v>
      </c>
      <c r="F2" s="26">
        <f ca="1">Labor[[#This Row],[Employee Wages]]/Labor[[#This Row],[Employee Count]]</f>
        <v>703.19999999999993</v>
      </c>
      <c r="G2" s="3">
        <f ca="1">SUM(Labor[Employee Wages])</f>
        <v>1452594.2399999998</v>
      </c>
      <c r="H2">
        <f ca="1">SUMIFS(Labor[Employee Wages],Labor[Store Department],Labor[[#This Row],[Store Department]])</f>
        <v>254113.91999999998</v>
      </c>
      <c r="I2" s="27">
        <f ca="1">Labor[[#This Row],[Avg Monthly Wage]]/Labor[[#This Row],[Column1]]</f>
        <v>2.7672628087434172E-3</v>
      </c>
    </row>
    <row r="3" spans="1:12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1452594.2399999998</v>
      </c>
      <c r="H3">
        <f ca="1">SUMIFS(Labor[Employee Wages],Labor[Store Department],Labor[[#This Row],[Store Department]])</f>
        <v>254113.91999999998</v>
      </c>
      <c r="I3" s="27">
        <f ca="1">Labor[[#This Row],[Avg Monthly Wage]]/Labor[[#This Row],[Column1]]</f>
        <v>2.619927314489501E-3</v>
      </c>
    </row>
    <row r="4" spans="1:12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1452594.2399999998</v>
      </c>
      <c r="H4">
        <f ca="1">SUMIFS(Labor[Employee Wages],Labor[Store Department],Labor[[#This Row],[Store Department]])</f>
        <v>254113.91999999998</v>
      </c>
      <c r="I4" s="27">
        <f ca="1">Labor[[#This Row],[Avg Monthly Wage]]/Labor[[#This Row],[Column1]]</f>
        <v>2.644483230198487E-3</v>
      </c>
    </row>
    <row r="5" spans="1:12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1452594.2399999998</v>
      </c>
      <c r="H5">
        <f ca="1">SUMIFS(Labor[Employee Wages],Labor[Store Department],Labor[[#This Row],[Store Department]])</f>
        <v>254113.91999999998</v>
      </c>
      <c r="I5" s="27">
        <f ca="1">Labor[[#This Row],[Avg Monthly Wage]]/Labor[[#This Row],[Column1]]</f>
        <v>2.5056478606130671E-3</v>
      </c>
    </row>
    <row r="6" spans="1:12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1452594.2399999998</v>
      </c>
      <c r="H6">
        <f ca="1">SUMIFS(Labor[Employee Wages],Labor[Store Department],Labor[[#This Row],[Store Department]])</f>
        <v>254113.91999999998</v>
      </c>
      <c r="I6" s="27">
        <f ca="1">Labor[[#This Row],[Avg Monthly Wage]]/Labor[[#This Row],[Column1]]</f>
        <v>2.3913684067366318E-3</v>
      </c>
    </row>
    <row r="7" spans="1:12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1452594.2399999998</v>
      </c>
      <c r="H7">
        <f ca="1">SUMIFS(Labor[Employee Wages],Labor[Store Department],Labor[[#This Row],[Store Department]])</f>
        <v>254113.91999999998</v>
      </c>
      <c r="I7" s="27">
        <f ca="1">Labor[[#This Row],[Avg Monthly Wage]]/Labor[[#This Row],[Column1]]</f>
        <v>2.563259816699534E-3</v>
      </c>
    </row>
    <row r="8" spans="1:12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1452594.2399999998</v>
      </c>
      <c r="H8">
        <f ca="1">SUMIFS(Labor[Employee Wages],Labor[Store Department],Labor[[#This Row],[Store Department]])</f>
        <v>254113.91999999998</v>
      </c>
      <c r="I8" s="27">
        <f ca="1">Labor[[#This Row],[Avg Monthly Wage]]/Labor[[#This Row],[Column1]]</f>
        <v>2.9268762608518259E-3</v>
      </c>
    </row>
    <row r="9" spans="1:12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1452594.2399999998</v>
      </c>
      <c r="H9">
        <f ca="1">SUMIFS(Labor[Employee Wages],Labor[Store Department],Labor[[#This Row],[Store Department]])</f>
        <v>254113.91999999998</v>
      </c>
      <c r="I9" s="27">
        <f ca="1">Labor[[#This Row],[Avg Monthly Wage]]/Labor[[#This Row],[Column1]]</f>
        <v>2.2676443698952031E-3</v>
      </c>
    </row>
    <row r="10" spans="1:12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1452594.2399999998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1452594.2399999998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1452594.2399999998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1452594.2399999998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1452594.2399999998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1452594.2399999998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1452594.2399999998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1452594.2399999998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1452594.2399999998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1452594.2399999998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1452594.2399999998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1452594.2399999998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1452594.2399999998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1452594.2399999998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1452594.2399999998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1452594.2399999998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1452594.2399999998</v>
      </c>
      <c r="H26">
        <f ca="1">SUMIFS(Labor[Employee Wages],Labor[Store Department],Labor[[#This Row],[Store Department]])</f>
        <v>254113.91999999998</v>
      </c>
      <c r="I26" s="27">
        <f ca="1">Labor[[#This Row],[Avg Monthly Wage]]/Labor[[#This Row],[Column1]]</f>
        <v>2.6548722714599812E-3</v>
      </c>
    </row>
    <row r="27" spans="1:9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1452594.2399999998</v>
      </c>
      <c r="H27">
        <f ca="1">SUMIFS(Labor[Employee Wages],Labor[Store Department],Labor[[#This Row],[Store Department]])</f>
        <v>254113.91999999998</v>
      </c>
      <c r="I27" s="27">
        <f ca="1">Labor[[#This Row],[Avg Monthly Wage]]/Labor[[#This Row],[Column1]]</f>
        <v>2.9315985523343233E-3</v>
      </c>
    </row>
    <row r="28" spans="1:9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1452594.2399999998</v>
      </c>
      <c r="H28">
        <f ca="1">SUMIFS(Labor[Employee Wages],Labor[Store Department],Labor[[#This Row],[Store Department]])</f>
        <v>254113.91999999998</v>
      </c>
      <c r="I28" s="27">
        <f ca="1">Labor[[#This Row],[Avg Monthly Wage]]/Labor[[#This Row],[Column1]]</f>
        <v>2.9892105084207898E-3</v>
      </c>
    </row>
    <row r="29" spans="1:9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1452594.2399999998</v>
      </c>
      <c r="H29">
        <f ca="1">SUMIFS(Labor[Employee Wages],Labor[Store Department],Labor[[#This Row],[Store Department]])</f>
        <v>254113.91999999998</v>
      </c>
      <c r="I29" s="27">
        <f ca="1">Labor[[#This Row],[Avg Monthly Wage]]/Labor[[#This Row],[Column1]]</f>
        <v>2.8371527226843771E-3</v>
      </c>
    </row>
    <row r="30" spans="1:9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1452594.2399999998</v>
      </c>
      <c r="H30">
        <f ca="1">SUMIFS(Labor[Employee Wages],Labor[Store Department],Labor[[#This Row],[Store Department]])</f>
        <v>254113.91999999998</v>
      </c>
      <c r="I30" s="27">
        <f ca="1">Labor[[#This Row],[Avg Monthly Wage]]/Labor[[#This Row],[Column1]]</f>
        <v>2.9278207191483249E-3</v>
      </c>
    </row>
    <row r="31" spans="1:9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1452594.2399999998</v>
      </c>
      <c r="H31">
        <f ca="1">SUMIFS(Labor[Employee Wages],Labor[Store Department],Labor[[#This Row],[Store Department]])</f>
        <v>254113.91999999998</v>
      </c>
      <c r="I31" s="27">
        <f ca="1">Labor[[#This Row],[Avg Monthly Wage]]/Labor[[#This Row],[Column1]]</f>
        <v>2.458424945788094E-3</v>
      </c>
    </row>
    <row r="32" spans="1:9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1452594.2399999998</v>
      </c>
      <c r="H32">
        <f ca="1">SUMIFS(Labor[Employee Wages],Labor[Store Department],Labor[[#This Row],[Store Department]])</f>
        <v>254113.91999999998</v>
      </c>
      <c r="I32" s="27">
        <f ca="1">Labor[[#This Row],[Avg Monthly Wage]]/Labor[[#This Row],[Column1]]</f>
        <v>2.4480359045265998E-3</v>
      </c>
    </row>
    <row r="33" spans="1:9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1452594.2399999998</v>
      </c>
      <c r="H33">
        <f ca="1">SUMIFS(Labor[Employee Wages],Labor[Store Department],Labor[[#This Row],[Store Department]])</f>
        <v>254113.91999999998</v>
      </c>
      <c r="I33" s="27">
        <f ca="1">Labor[[#This Row],[Avg Monthly Wage]]/Labor[[#This Row],[Column1]]</f>
        <v>2.9967661747927854E-3</v>
      </c>
    </row>
    <row r="34" spans="1:9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1452594.2399999998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1452594.2399999998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1452594.2399999998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1452594.2399999998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1452594.2399999998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1452594.2399999998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1452594.2399999998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1452594.2399999998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1452594.2399999998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1452594.2399999998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1452594.2399999998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1452594.2399999998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1452594.2399999998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1452594.2399999998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1452594.2399999998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1452594.2399999998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1452594.2399999998</v>
      </c>
      <c r="H50">
        <f ca="1">SUMIFS(Labor[Employee Wages],Labor[Store Department],Labor[[#This Row],[Store Department]])</f>
        <v>254113.91999999998</v>
      </c>
      <c r="I50" s="27">
        <f ca="1">Labor[[#This Row],[Avg Monthly Wage]]/Labor[[#This Row],[Column1]]</f>
        <v>2.9778770088627962E-3</v>
      </c>
    </row>
    <row r="51" spans="1:9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1452594.2399999998</v>
      </c>
      <c r="H51">
        <f ca="1">SUMIFS(Labor[Employee Wages],Labor[Store Department],Labor[[#This Row],[Store Department]])</f>
        <v>254113.91999999998</v>
      </c>
      <c r="I51" s="27">
        <f ca="1">Labor[[#This Row],[Avg Monthly Wage]]/Labor[[#This Row],[Column1]]</f>
        <v>2.5179258184675596E-3</v>
      </c>
    </row>
    <row r="52" spans="1:9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1452594.2399999998</v>
      </c>
      <c r="H52">
        <f ca="1">SUMIFS(Labor[Employee Wages],Labor[Store Department],Labor[[#This Row],[Store Department]])</f>
        <v>254113.91999999998</v>
      </c>
      <c r="I52" s="27">
        <f ca="1">Labor[[#This Row],[Avg Monthly Wage]]/Labor[[#This Row],[Column1]]</f>
        <v>2.8305415146088809E-3</v>
      </c>
    </row>
    <row r="53" spans="1:9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1452594.2399999998</v>
      </c>
      <c r="H53">
        <f ca="1">SUMIFS(Labor[Employee Wages],Labor[Store Department],Labor[[#This Row],[Store Department]])</f>
        <v>254113.91999999998</v>
      </c>
      <c r="I53" s="27">
        <f ca="1">Labor[[#This Row],[Avg Monthly Wage]]/Labor[[#This Row],[Column1]]</f>
        <v>2.3365898255396636E-3</v>
      </c>
    </row>
    <row r="54" spans="1:9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1452594.2399999998</v>
      </c>
      <c r="H54">
        <f ca="1">SUMIFS(Labor[Employee Wages],Labor[Store Department],Labor[[#This Row],[Store Department]])</f>
        <v>254113.91999999998</v>
      </c>
      <c r="I54" s="27">
        <f ca="1">Labor[[#This Row],[Avg Monthly Wage]]/Labor[[#This Row],[Column1]]</f>
        <v>2.2695332864882019E-3</v>
      </c>
    </row>
    <row r="55" spans="1:9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1452594.2399999998</v>
      </c>
      <c r="H55">
        <f ca="1">SUMIFS(Labor[Employee Wages],Labor[Store Department],Labor[[#This Row],[Store Department]])</f>
        <v>254113.91999999998</v>
      </c>
      <c r="I55" s="27">
        <f ca="1">Labor[[#This Row],[Avg Monthly Wage]]/Labor[[#This Row],[Column1]]</f>
        <v>2.4650361538635906E-3</v>
      </c>
    </row>
    <row r="56" spans="1:9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1452594.2399999998</v>
      </c>
      <c r="H56">
        <f ca="1">SUMIFS(Labor[Employee Wages],Labor[Store Department],Labor[[#This Row],[Store Department]])</f>
        <v>254113.91999999998</v>
      </c>
      <c r="I56" s="27">
        <f ca="1">Labor[[#This Row],[Avg Monthly Wage]]/Labor[[#This Row],[Column1]]</f>
        <v>2.5651487332925332E-3</v>
      </c>
    </row>
    <row r="57" spans="1:9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1452594.2399999998</v>
      </c>
      <c r="H57">
        <f ca="1">SUMIFS(Labor[Employee Wages],Labor[Store Department],Labor[[#This Row],[Store Department]])</f>
        <v>254113.91999999998</v>
      </c>
      <c r="I57" s="27">
        <f ca="1">Labor[[#This Row],[Avg Monthly Wage]]/Labor[[#This Row],[Column1]]</f>
        <v>2.5991492319665135E-3</v>
      </c>
    </row>
    <row r="58" spans="1:9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1452594.2399999998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1452594.2399999998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1452594.2399999998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1452594.2399999998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1452594.2399999998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1452594.2399999998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1452594.2399999998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1452594.2399999998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1452594.2399999998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1452594.2399999998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1452594.2399999998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1452594.2399999998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1452594.2399999998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1452594.2399999998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1452594.2399999998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1452594.2399999998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workbookViewId="0"/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400.87099999999998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24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9" t="s">
        <v>32</v>
      </c>
      <c r="I7" s="39"/>
      <c r="J7" s="39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33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9" t="s">
        <v>31</v>
      </c>
      <c r="I7" s="39"/>
      <c r="J7" s="39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9" t="s">
        <v>12</v>
      </c>
      <c r="D2" s="39"/>
      <c r="E2" s="39"/>
      <c r="H2" s="39" t="s">
        <v>29</v>
      </c>
      <c r="I2" s="39"/>
      <c r="J2" s="39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9" t="s">
        <v>31</v>
      </c>
      <c r="I7" s="39"/>
      <c r="J7" s="39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9" t="s">
        <v>30</v>
      </c>
      <c r="I12" s="39"/>
      <c r="J12" s="39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9" t="s">
        <v>12</v>
      </c>
      <c r="D2" s="39"/>
      <c r="E2" s="39"/>
      <c r="H2" s="39" t="s">
        <v>29</v>
      </c>
      <c r="I2" s="39"/>
      <c r="J2" s="39"/>
      <c r="M2" s="39" t="s">
        <v>33</v>
      </c>
      <c r="N2" s="39"/>
      <c r="O2" s="39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9" t="s">
        <v>31</v>
      </c>
      <c r="I7" s="39"/>
      <c r="J7" s="39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9" t="s">
        <v>30</v>
      </c>
      <c r="I12" s="39"/>
      <c r="J12" s="39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9" t="s">
        <v>24</v>
      </c>
      <c r="N18" s="39"/>
      <c r="O18" s="39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9" t="s">
        <v>32</v>
      </c>
      <c r="I21" s="39"/>
      <c r="J21" s="39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V715"/>
  <sheetViews>
    <sheetView workbookViewId="0"/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11" style="3" customWidth="1"/>
    <col min="7" max="8" width="11" style="3"/>
    <col min="9" max="14" width="11" style="3" hidden="1" customWidth="1" outlineLevel="1"/>
    <col min="15" max="15" width="11" style="3" collapsed="1"/>
    <col min="16" max="16384" width="11" style="3"/>
  </cols>
  <sheetData>
    <row r="1" spans="1:22" x14ac:dyDescent="0.2">
      <c r="A1" s="3" t="s">
        <v>10</v>
      </c>
      <c r="B1" t="s">
        <v>9</v>
      </c>
      <c r="C1" s="3" t="s">
        <v>11</v>
      </c>
      <c r="D1" s="3" t="s">
        <v>20</v>
      </c>
      <c r="E1" s="38" t="s">
        <v>76</v>
      </c>
      <c r="J1" s="3" t="s">
        <v>21</v>
      </c>
      <c r="K1" s="3" t="s">
        <v>22</v>
      </c>
    </row>
    <row r="2" spans="1:22" x14ac:dyDescent="0.2">
      <c r="A2" s="3" t="s">
        <v>4</v>
      </c>
      <c r="B2" s="4">
        <v>43471</v>
      </c>
      <c r="C2" t="s">
        <v>5</v>
      </c>
      <c r="D2" s="5">
        <f ca="1">RANDBETWEEN(INDEX($J$2:$J$8,MATCH($C2,$I$2:$I$8,0)),INDEX($K$2:$K$8,MATCH($C2,$I$2:$I$8,0)))/1000</f>
        <v>1284.0039999999999</v>
      </c>
      <c r="E2" s="3">
        <f ca="1">FLOOR(PurchaseOrders[[#This Row],[Purchase Order]]/INDEX($J$12:$J$18,MATCH(PurchaseOrders[[#This Row],[Department]],$I$12:$I$18,0)),1)</f>
        <v>171</v>
      </c>
      <c r="I2" s="3" t="s">
        <v>5</v>
      </c>
      <c r="J2" s="3">
        <v>891000</v>
      </c>
      <c r="K2" s="3">
        <v>1377000</v>
      </c>
      <c r="M2" s="3">
        <f t="shared" ref="M2:N8" si="0">J2*0.9</f>
        <v>801900</v>
      </c>
      <c r="N2" s="3">
        <f t="shared" si="0"/>
        <v>1239300</v>
      </c>
    </row>
    <row r="3" spans="1:22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>FLOOR(PurchaseOrders[[#This Row],[Purchase Order]]/INDEX($J$12:$J$18,MATCH(PurchaseOrders[[#This Row],[Department]],$I$12:$I$18,0)),1)</f>
        <v>174</v>
      </c>
      <c r="I3" s="3" t="s">
        <v>7</v>
      </c>
      <c r="J3" s="3">
        <v>729000</v>
      </c>
      <c r="K3" s="3">
        <v>1377000</v>
      </c>
      <c r="M3" s="3">
        <f t="shared" si="0"/>
        <v>656100</v>
      </c>
      <c r="N3" s="3">
        <f t="shared" si="0"/>
        <v>1239300</v>
      </c>
    </row>
    <row r="4" spans="1:22" x14ac:dyDescent="0.2">
      <c r="A4" s="3" t="s">
        <v>4</v>
      </c>
      <c r="B4" s="4">
        <v>43485</v>
      </c>
      <c r="C4" t="s">
        <v>5</v>
      </c>
      <c r="D4" s="5">
        <v>1101.76</v>
      </c>
      <c r="E4" s="3">
        <f>FLOOR(PurchaseOrders[[#This Row],[Purchase Order]]/INDEX($J$12:$J$18,MATCH(PurchaseOrders[[#This Row],[Department]],$I$12:$I$18,0)),1)</f>
        <v>146</v>
      </c>
      <c r="I4" s="3" t="s">
        <v>14</v>
      </c>
      <c r="J4" s="3">
        <v>405000</v>
      </c>
      <c r="K4" s="3">
        <v>1053000</v>
      </c>
      <c r="M4" s="3">
        <f t="shared" si="0"/>
        <v>364500</v>
      </c>
      <c r="N4" s="3">
        <f t="shared" si="0"/>
        <v>947700</v>
      </c>
    </row>
    <row r="5" spans="1:22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>FLOOR(PurchaseOrders[[#This Row],[Purchase Order]]/INDEX($J$12:$J$18,MATCH(PurchaseOrders[[#This Row],[Department]],$I$12:$I$18,0)),1)</f>
        <v>148</v>
      </c>
      <c r="I5" s="3" t="s">
        <v>15</v>
      </c>
      <c r="J5" s="3">
        <v>891000</v>
      </c>
      <c r="K5" s="3">
        <v>1296000</v>
      </c>
      <c r="M5" s="3">
        <f t="shared" si="0"/>
        <v>801900</v>
      </c>
      <c r="N5" s="3">
        <f t="shared" si="0"/>
        <v>1166400</v>
      </c>
    </row>
    <row r="6" spans="1:22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>FLOOR(PurchaseOrders[[#This Row],[Purchase Order]]/INDEX($J$12:$J$18,MATCH(PurchaseOrders[[#This Row],[Department]],$I$12:$I$18,0)),1)</f>
        <v>142</v>
      </c>
      <c r="I6" s="3" t="s">
        <v>16</v>
      </c>
      <c r="J6" s="3">
        <v>486000</v>
      </c>
      <c r="K6" s="3">
        <v>972000</v>
      </c>
      <c r="M6" s="3">
        <f t="shared" si="0"/>
        <v>437400</v>
      </c>
      <c r="N6" s="3">
        <f t="shared" si="0"/>
        <v>874800</v>
      </c>
    </row>
    <row r="7" spans="1:22" x14ac:dyDescent="0.2">
      <c r="A7" s="3" t="s">
        <v>4</v>
      </c>
      <c r="B7" s="4">
        <v>43506</v>
      </c>
      <c r="C7" t="s">
        <v>5</v>
      </c>
      <c r="D7" s="5">
        <v>1070.558</v>
      </c>
      <c r="E7" s="3">
        <f>FLOOR(PurchaseOrders[[#This Row],[Purchase Order]]/INDEX($J$12:$J$18,MATCH(PurchaseOrders[[#This Row],[Department]],$I$12:$I$18,0)),1)</f>
        <v>142</v>
      </c>
      <c r="I7" s="3" t="s">
        <v>17</v>
      </c>
      <c r="J7" s="3">
        <v>4050000</v>
      </c>
      <c r="K7" s="3">
        <v>7290000</v>
      </c>
      <c r="M7" s="3">
        <f t="shared" si="0"/>
        <v>3645000</v>
      </c>
      <c r="N7" s="3">
        <f t="shared" si="0"/>
        <v>6561000</v>
      </c>
    </row>
    <row r="8" spans="1:22" x14ac:dyDescent="0.2">
      <c r="A8" s="3" t="s">
        <v>4</v>
      </c>
      <c r="B8" s="4">
        <v>43513</v>
      </c>
      <c r="C8" t="s">
        <v>5</v>
      </c>
      <c r="D8" s="5">
        <v>1226.337</v>
      </c>
      <c r="E8" s="3">
        <f>FLOOR(PurchaseOrders[[#This Row],[Purchase Order]]/INDEX($J$12:$J$18,MATCH(PurchaseOrders[[#This Row],[Department]],$I$12:$I$18,0)),1)</f>
        <v>163</v>
      </c>
      <c r="I8" s="3" t="s">
        <v>18</v>
      </c>
      <c r="J8" s="3">
        <v>2916000</v>
      </c>
      <c r="K8" s="3">
        <v>8100000</v>
      </c>
      <c r="M8" s="3">
        <f t="shared" si="0"/>
        <v>2624400</v>
      </c>
      <c r="N8" s="3">
        <f t="shared" si="0"/>
        <v>7290000</v>
      </c>
    </row>
    <row r="9" spans="1:22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>FLOOR(PurchaseOrders[[#This Row],[Purchase Order]]/INDEX($J$12:$J$18,MATCH(PurchaseOrders[[#This Row],[Department]],$I$12:$I$18,0)),1)</f>
        <v>173</v>
      </c>
      <c r="I9"/>
      <c r="V9"/>
    </row>
    <row r="10" spans="1:22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>FLOOR(PurchaseOrders[[#This Row],[Purchase Order]]/INDEX($J$12:$J$18,MATCH(PurchaseOrders[[#This Row],[Department]],$I$12:$I$18,0)),1)</f>
        <v>142</v>
      </c>
      <c r="I10"/>
      <c r="V10"/>
    </row>
    <row r="11" spans="1:22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>FLOOR(PurchaseOrders[[#This Row],[Purchase Order]]/INDEX($J$12:$J$18,MATCH(PurchaseOrders[[#This Row],[Department]],$I$12:$I$18,0)),1)</f>
        <v>169</v>
      </c>
      <c r="I11"/>
      <c r="J11" s="3" t="s">
        <v>77</v>
      </c>
      <c r="V11"/>
    </row>
    <row r="12" spans="1:22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>FLOOR(PurchaseOrders[[#This Row],[Purchase Order]]/INDEX($J$12:$J$18,MATCH(PurchaseOrders[[#This Row],[Department]],$I$12:$I$18,0)),1)</f>
        <v>169</v>
      </c>
      <c r="I12" s="3" t="s">
        <v>5</v>
      </c>
      <c r="J12" s="3">
        <v>7.5</v>
      </c>
      <c r="V12"/>
    </row>
    <row r="13" spans="1:22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>FLOOR(PurchaseOrders[[#This Row],[Purchase Order]]/INDEX($J$12:$J$18,MATCH(PurchaseOrders[[#This Row],[Department]],$I$12:$I$18,0)),1)</f>
        <v>126</v>
      </c>
      <c r="I13" s="3" t="s">
        <v>7</v>
      </c>
      <c r="J13" s="3">
        <v>5</v>
      </c>
      <c r="V13"/>
    </row>
    <row r="14" spans="1:22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>FLOOR(PurchaseOrders[[#This Row],[Purchase Order]]/INDEX($J$12:$J$18,MATCH(PurchaseOrders[[#This Row],[Department]],$I$12:$I$18,0)),1)</f>
        <v>168</v>
      </c>
      <c r="I14" s="3" t="s">
        <v>14</v>
      </c>
      <c r="J14" s="3">
        <v>0.75</v>
      </c>
      <c r="V14"/>
    </row>
    <row r="15" spans="1:22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>FLOOR(PurchaseOrders[[#This Row],[Purchase Order]]/INDEX($J$12:$J$18,MATCH(PurchaseOrders[[#This Row],[Department]],$I$12:$I$18,0)),1)</f>
        <v>134</v>
      </c>
      <c r="I15" s="3" t="s">
        <v>15</v>
      </c>
      <c r="J15" s="3">
        <v>2</v>
      </c>
      <c r="V15"/>
    </row>
    <row r="16" spans="1:22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>FLOOR(PurchaseOrders[[#This Row],[Purchase Order]]/INDEX($J$12:$J$18,MATCH(PurchaseOrders[[#This Row],[Department]],$I$12:$I$18,0)),1)</f>
        <v>134</v>
      </c>
      <c r="I16" s="3" t="s">
        <v>16</v>
      </c>
      <c r="J16" s="3">
        <v>6</v>
      </c>
      <c r="V16"/>
    </row>
    <row r="17" spans="1:22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>FLOOR(PurchaseOrders[[#This Row],[Purchase Order]]/INDEX($J$12:$J$18,MATCH(PurchaseOrders[[#This Row],[Department]],$I$12:$I$18,0)),1)</f>
        <v>177</v>
      </c>
      <c r="I17" s="3" t="s">
        <v>17</v>
      </c>
      <c r="J17" s="3">
        <v>1.25</v>
      </c>
      <c r="V17"/>
    </row>
    <row r="18" spans="1:22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>FLOOR(PurchaseOrders[[#This Row],[Purchase Order]]/INDEX($J$12:$J$18,MATCH(PurchaseOrders[[#This Row],[Department]],$I$12:$I$18,0)),1)</f>
        <v>128</v>
      </c>
      <c r="I18" s="3" t="s">
        <v>18</v>
      </c>
      <c r="J18" s="3">
        <v>1.75</v>
      </c>
      <c r="V18"/>
    </row>
    <row r="19" spans="1:22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>FLOOR(PurchaseOrders[[#This Row],[Purchase Order]]/INDEX($J$12:$J$18,MATCH(PurchaseOrders[[#This Row],[Department]],$I$12:$I$18,0)),1)</f>
        <v>136</v>
      </c>
      <c r="I19"/>
      <c r="V19"/>
    </row>
    <row r="20" spans="1:22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>FLOOR(PurchaseOrders[[#This Row],[Purchase Order]]/INDEX($J$12:$J$18,MATCH(PurchaseOrders[[#This Row],[Department]],$I$12:$I$18,0)),1)</f>
        <v>152</v>
      </c>
      <c r="I20"/>
      <c r="V20"/>
    </row>
    <row r="21" spans="1:22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>FLOOR(PurchaseOrders[[#This Row],[Purchase Order]]/INDEX($J$12:$J$18,MATCH(PurchaseOrders[[#This Row],[Department]],$I$12:$I$18,0)),1)</f>
        <v>147</v>
      </c>
      <c r="I21"/>
      <c r="V21"/>
    </row>
    <row r="22" spans="1:22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>FLOOR(PurchaseOrders[[#This Row],[Purchase Order]]/INDEX($J$12:$J$18,MATCH(PurchaseOrders[[#This Row],[Department]],$I$12:$I$18,0)),1)</f>
        <v>163</v>
      </c>
      <c r="I22"/>
      <c r="V22"/>
    </row>
    <row r="23" spans="1:22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>FLOOR(PurchaseOrders[[#This Row],[Purchase Order]]/INDEX($J$12:$J$18,MATCH(PurchaseOrders[[#This Row],[Department]],$I$12:$I$18,0)),1)</f>
        <v>155</v>
      </c>
      <c r="I23"/>
      <c r="V23"/>
    </row>
    <row r="24" spans="1:22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>FLOOR(PurchaseOrders[[#This Row],[Purchase Order]]/INDEX($J$12:$J$18,MATCH(PurchaseOrders[[#This Row],[Department]],$I$12:$I$18,0)),1)</f>
        <v>156</v>
      </c>
      <c r="I24"/>
      <c r="V24"/>
    </row>
    <row r="25" spans="1:22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>FLOOR(PurchaseOrders[[#This Row],[Purchase Order]]/INDEX($J$12:$J$18,MATCH(PurchaseOrders[[#This Row],[Department]],$I$12:$I$18,0)),1)</f>
        <v>183</v>
      </c>
      <c r="I25"/>
      <c r="V25"/>
    </row>
    <row r="26" spans="1:22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>FLOOR(PurchaseOrders[[#This Row],[Purchase Order]]/INDEX($J$12:$J$18,MATCH(PurchaseOrders[[#This Row],[Department]],$I$12:$I$18,0)),1)</f>
        <v>122</v>
      </c>
      <c r="I26"/>
      <c r="V26"/>
    </row>
    <row r="27" spans="1:22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>FLOOR(PurchaseOrders[[#This Row],[Purchase Order]]/INDEX($J$12:$J$18,MATCH(PurchaseOrders[[#This Row],[Department]],$I$12:$I$18,0)),1)</f>
        <v>130</v>
      </c>
      <c r="I27"/>
      <c r="V27"/>
    </row>
    <row r="28" spans="1:22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>FLOOR(PurchaseOrders[[#This Row],[Purchase Order]]/INDEX($J$12:$J$18,MATCH(PurchaseOrders[[#This Row],[Department]],$I$12:$I$18,0)),1)</f>
        <v>176</v>
      </c>
      <c r="I28"/>
      <c r="V28"/>
    </row>
    <row r="29" spans="1:22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>FLOOR(PurchaseOrders[[#This Row],[Purchase Order]]/INDEX($J$12:$J$18,MATCH(PurchaseOrders[[#This Row],[Department]],$I$12:$I$18,0)),1)</f>
        <v>133</v>
      </c>
      <c r="I29"/>
      <c r="V29"/>
    </row>
    <row r="30" spans="1:22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>FLOOR(PurchaseOrders[[#This Row],[Purchase Order]]/INDEX($J$12:$J$18,MATCH(PurchaseOrders[[#This Row],[Department]],$I$12:$I$18,0)),1)</f>
        <v>140</v>
      </c>
      <c r="I30"/>
      <c r="V30"/>
    </row>
    <row r="31" spans="1:22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>FLOOR(PurchaseOrders[[#This Row],[Purchase Order]]/INDEX($J$12:$J$18,MATCH(PurchaseOrders[[#This Row],[Department]],$I$12:$I$18,0)),1)</f>
        <v>122</v>
      </c>
      <c r="I31"/>
      <c r="V31"/>
    </row>
    <row r="32" spans="1:22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>FLOOR(PurchaseOrders[[#This Row],[Purchase Order]]/INDEX($J$12:$J$18,MATCH(PurchaseOrders[[#This Row],[Department]],$I$12:$I$18,0)),1)</f>
        <v>126</v>
      </c>
      <c r="I32"/>
      <c r="V32"/>
    </row>
    <row r="33" spans="1:22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>FLOOR(PurchaseOrders[[#This Row],[Purchase Order]]/INDEX($J$12:$J$18,MATCH(PurchaseOrders[[#This Row],[Department]],$I$12:$I$18,0)),1)</f>
        <v>171</v>
      </c>
      <c r="I33"/>
      <c r="V33"/>
    </row>
    <row r="34" spans="1:22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>FLOOR(PurchaseOrders[[#This Row],[Purchase Order]]/INDEX($J$12:$J$18,MATCH(PurchaseOrders[[#This Row],[Department]],$I$12:$I$18,0)),1)</f>
        <v>137</v>
      </c>
      <c r="I34"/>
      <c r="V34"/>
    </row>
    <row r="35" spans="1:22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>FLOOR(PurchaseOrders[[#This Row],[Purchase Order]]/INDEX($J$12:$J$18,MATCH(PurchaseOrders[[#This Row],[Department]],$I$12:$I$18,0)),1)</f>
        <v>122</v>
      </c>
      <c r="I35"/>
      <c r="V35"/>
    </row>
    <row r="36" spans="1:22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>FLOOR(PurchaseOrders[[#This Row],[Purchase Order]]/INDEX($J$12:$J$18,MATCH(PurchaseOrders[[#This Row],[Department]],$I$12:$I$18,0)),1)</f>
        <v>163</v>
      </c>
      <c r="I36"/>
      <c r="V36"/>
    </row>
    <row r="37" spans="1:22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>FLOOR(PurchaseOrders[[#This Row],[Purchase Order]]/INDEX($J$12:$J$18,MATCH(PurchaseOrders[[#This Row],[Department]],$I$12:$I$18,0)),1)</f>
        <v>119</v>
      </c>
      <c r="I37"/>
      <c r="V37"/>
    </row>
    <row r="38" spans="1:22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>FLOOR(PurchaseOrders[[#This Row],[Purchase Order]]/INDEX($J$12:$J$18,MATCH(PurchaseOrders[[#This Row],[Department]],$I$12:$I$18,0)),1)</f>
        <v>127</v>
      </c>
      <c r="I38"/>
      <c r="V38"/>
    </row>
    <row r="39" spans="1:22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>FLOOR(PurchaseOrders[[#This Row],[Purchase Order]]/INDEX($J$12:$J$18,MATCH(PurchaseOrders[[#This Row],[Department]],$I$12:$I$18,0)),1)</f>
        <v>174</v>
      </c>
      <c r="I39"/>
      <c r="V39"/>
    </row>
    <row r="40" spans="1:22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>FLOOR(PurchaseOrders[[#This Row],[Purchase Order]]/INDEX($J$12:$J$18,MATCH(PurchaseOrders[[#This Row],[Department]],$I$12:$I$18,0)),1)</f>
        <v>182</v>
      </c>
      <c r="I40"/>
      <c r="V40"/>
    </row>
    <row r="41" spans="1:22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>FLOOR(PurchaseOrders[[#This Row],[Purchase Order]]/INDEX($J$12:$J$18,MATCH(PurchaseOrders[[#This Row],[Department]],$I$12:$I$18,0)),1)</f>
        <v>135</v>
      </c>
      <c r="I41"/>
      <c r="V41"/>
    </row>
    <row r="42" spans="1:22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>FLOOR(PurchaseOrders[[#This Row],[Purchase Order]]/INDEX($J$12:$J$18,MATCH(PurchaseOrders[[#This Row],[Department]],$I$12:$I$18,0)),1)</f>
        <v>138</v>
      </c>
      <c r="I42"/>
      <c r="V42"/>
    </row>
    <row r="43" spans="1:22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>FLOOR(PurchaseOrders[[#This Row],[Purchase Order]]/INDEX($J$12:$J$18,MATCH(PurchaseOrders[[#This Row],[Department]],$I$12:$I$18,0)),1)</f>
        <v>126</v>
      </c>
      <c r="I43"/>
      <c r="V43"/>
    </row>
    <row r="44" spans="1:22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>FLOOR(PurchaseOrders[[#This Row],[Purchase Order]]/INDEX($J$12:$J$18,MATCH(PurchaseOrders[[#This Row],[Department]],$I$12:$I$18,0)),1)</f>
        <v>155</v>
      </c>
      <c r="I44"/>
      <c r="V44"/>
    </row>
    <row r="45" spans="1:22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>FLOOR(PurchaseOrders[[#This Row],[Purchase Order]]/INDEX($J$12:$J$18,MATCH(PurchaseOrders[[#This Row],[Department]],$I$12:$I$18,0)),1)</f>
        <v>144</v>
      </c>
      <c r="I45"/>
      <c r="V45"/>
    </row>
    <row r="46" spans="1:22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>FLOOR(PurchaseOrders[[#This Row],[Purchase Order]]/INDEX($J$12:$J$18,MATCH(PurchaseOrders[[#This Row],[Department]],$I$12:$I$18,0)),1)</f>
        <v>126</v>
      </c>
      <c r="I46"/>
      <c r="V46"/>
    </row>
    <row r="47" spans="1:22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>FLOOR(PurchaseOrders[[#This Row],[Purchase Order]]/INDEX($J$12:$J$18,MATCH(PurchaseOrders[[#This Row],[Department]],$I$12:$I$18,0)),1)</f>
        <v>132</v>
      </c>
      <c r="I47"/>
      <c r="V47"/>
    </row>
    <row r="48" spans="1:22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>FLOOR(PurchaseOrders[[#This Row],[Purchase Order]]/INDEX($J$12:$J$18,MATCH(PurchaseOrders[[#This Row],[Department]],$I$12:$I$18,0)),1)</f>
        <v>140</v>
      </c>
      <c r="I48"/>
      <c r="V48"/>
    </row>
    <row r="49" spans="1:22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>FLOOR(PurchaseOrders[[#This Row],[Purchase Order]]/INDEX($J$12:$J$18,MATCH(PurchaseOrders[[#This Row],[Department]],$I$12:$I$18,0)),1)</f>
        <v>128</v>
      </c>
      <c r="I49"/>
      <c r="V49"/>
    </row>
    <row r="50" spans="1:22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>FLOOR(PurchaseOrders[[#This Row],[Purchase Order]]/INDEX($J$12:$J$18,MATCH(PurchaseOrders[[#This Row],[Department]],$I$12:$I$18,0)),1)</f>
        <v>180</v>
      </c>
      <c r="I50"/>
      <c r="V50"/>
    </row>
    <row r="51" spans="1:22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>FLOOR(PurchaseOrders[[#This Row],[Purchase Order]]/INDEX($J$12:$J$18,MATCH(PurchaseOrders[[#This Row],[Department]],$I$12:$I$18,0)),1)</f>
        <v>126</v>
      </c>
      <c r="I51"/>
      <c r="V51"/>
    </row>
    <row r="52" spans="1:22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>FLOOR(PurchaseOrders[[#This Row],[Purchase Order]]/INDEX($J$12:$J$18,MATCH(PurchaseOrders[[#This Row],[Department]],$I$12:$I$18,0)),1)</f>
        <v>139</v>
      </c>
      <c r="I52"/>
      <c r="V52"/>
    </row>
    <row r="53" spans="1:22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>FLOOR(PurchaseOrders[[#This Row],[Purchase Order]]/INDEX($J$12:$J$18,MATCH(PurchaseOrders[[#This Row],[Department]],$I$12:$I$18,0)),1)</f>
        <v>178</v>
      </c>
      <c r="I53"/>
      <c r="V53"/>
    </row>
    <row r="54" spans="1:22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>FLOOR(PurchaseOrders[[#This Row],[Purchase Order]]/INDEX($J$12:$J$18,MATCH(PurchaseOrders[[#This Row],[Department]],$I$12:$I$18,0)),1)</f>
        <v>122</v>
      </c>
      <c r="I54"/>
      <c r="V54"/>
    </row>
    <row r="55" spans="1:22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>FLOOR(PurchaseOrders[[#This Row],[Purchase Order]]/INDEX($J$12:$J$18,MATCH(PurchaseOrders[[#This Row],[Department]],$I$12:$I$18,0)),1)</f>
        <v>153</v>
      </c>
      <c r="I55"/>
      <c r="V55"/>
    </row>
    <row r="56" spans="1:22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>FLOOR(PurchaseOrders[[#This Row],[Purchase Order]]/INDEX($J$12:$J$18,MATCH(PurchaseOrders[[#This Row],[Department]],$I$12:$I$18,0)),1)</f>
        <v>154</v>
      </c>
      <c r="I56"/>
      <c r="V56"/>
    </row>
    <row r="57" spans="1:22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>FLOOR(PurchaseOrders[[#This Row],[Purchase Order]]/INDEX($J$12:$J$18,MATCH(PurchaseOrders[[#This Row],[Department]],$I$12:$I$18,0)),1)</f>
        <v>149</v>
      </c>
      <c r="I57"/>
      <c r="V57"/>
    </row>
    <row r="58" spans="1:22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>FLOOR(PurchaseOrders[[#This Row],[Purchase Order]]/INDEX($J$12:$J$18,MATCH(PurchaseOrders[[#This Row],[Department]],$I$12:$I$18,0)),1)</f>
        <v>130</v>
      </c>
      <c r="I58"/>
      <c r="V58"/>
    </row>
    <row r="59" spans="1:22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>FLOOR(PurchaseOrders[[#This Row],[Purchase Order]]/INDEX($J$12:$J$18,MATCH(PurchaseOrders[[#This Row],[Department]],$I$12:$I$18,0)),1)</f>
        <v>171</v>
      </c>
      <c r="I59"/>
      <c r="V59"/>
    </row>
    <row r="60" spans="1:22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>FLOOR(PurchaseOrders[[#This Row],[Purchase Order]]/INDEX($J$12:$J$18,MATCH(PurchaseOrders[[#This Row],[Department]],$I$12:$I$18,0)),1)</f>
        <v>180</v>
      </c>
      <c r="I60"/>
      <c r="V60"/>
    </row>
    <row r="61" spans="1:22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>FLOOR(PurchaseOrders[[#This Row],[Purchase Order]]/INDEX($J$12:$J$18,MATCH(PurchaseOrders[[#This Row],[Department]],$I$12:$I$18,0)),1)</f>
        <v>135</v>
      </c>
      <c r="I61"/>
      <c r="V61"/>
    </row>
    <row r="62" spans="1:22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>FLOOR(PurchaseOrders[[#This Row],[Purchase Order]]/INDEX($J$12:$J$18,MATCH(PurchaseOrders[[#This Row],[Department]],$I$12:$I$18,0)),1)</f>
        <v>179</v>
      </c>
      <c r="I62"/>
      <c r="V62"/>
    </row>
    <row r="63" spans="1:22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>FLOOR(PurchaseOrders[[#This Row],[Purchase Order]]/INDEX($J$12:$J$18,MATCH(PurchaseOrders[[#This Row],[Department]],$I$12:$I$18,0)),1)</f>
        <v>170</v>
      </c>
      <c r="I63"/>
      <c r="V63"/>
    </row>
    <row r="64" spans="1:22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>FLOOR(PurchaseOrders[[#This Row],[Purchase Order]]/INDEX($J$12:$J$18,MATCH(PurchaseOrders[[#This Row],[Department]],$I$12:$I$18,0)),1)</f>
        <v>155</v>
      </c>
      <c r="I64"/>
      <c r="V64"/>
    </row>
    <row r="65" spans="1:22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>FLOOR(PurchaseOrders[[#This Row],[Purchase Order]]/INDEX($J$12:$J$18,MATCH(PurchaseOrders[[#This Row],[Department]],$I$12:$I$18,0)),1)</f>
        <v>171</v>
      </c>
      <c r="I65"/>
      <c r="V65"/>
    </row>
    <row r="66" spans="1:22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>FLOOR(PurchaseOrders[[#This Row],[Purchase Order]]/INDEX($J$12:$J$18,MATCH(PurchaseOrders[[#This Row],[Department]],$I$12:$I$18,0)),1)</f>
        <v>150</v>
      </c>
      <c r="I66"/>
      <c r="V66"/>
    </row>
    <row r="67" spans="1:22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>FLOOR(PurchaseOrders[[#This Row],[Purchase Order]]/INDEX($J$12:$J$18,MATCH(PurchaseOrders[[#This Row],[Department]],$I$12:$I$18,0)),1)</f>
        <v>162</v>
      </c>
      <c r="I67"/>
      <c r="V67"/>
    </row>
    <row r="68" spans="1:22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>FLOOR(PurchaseOrders[[#This Row],[Purchase Order]]/INDEX($J$12:$J$18,MATCH(PurchaseOrders[[#This Row],[Department]],$I$12:$I$18,0)),1)</f>
        <v>134</v>
      </c>
      <c r="I68"/>
      <c r="V68"/>
    </row>
    <row r="69" spans="1:22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>FLOOR(PurchaseOrders[[#This Row],[Purchase Order]]/INDEX($J$12:$J$18,MATCH(PurchaseOrders[[#This Row],[Department]],$I$12:$I$18,0)),1)</f>
        <v>157</v>
      </c>
      <c r="I69"/>
      <c r="V69"/>
    </row>
    <row r="70" spans="1:22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>FLOOR(PurchaseOrders[[#This Row],[Purchase Order]]/INDEX($J$12:$J$18,MATCH(PurchaseOrders[[#This Row],[Department]],$I$12:$I$18,0)),1)</f>
        <v>160</v>
      </c>
      <c r="I70"/>
      <c r="V70"/>
    </row>
    <row r="71" spans="1:22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>FLOOR(PurchaseOrders[[#This Row],[Purchase Order]]/INDEX($J$12:$J$18,MATCH(PurchaseOrders[[#This Row],[Department]],$I$12:$I$18,0)),1)</f>
        <v>169</v>
      </c>
      <c r="I71"/>
      <c r="V71"/>
    </row>
    <row r="72" spans="1:22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>FLOOR(PurchaseOrders[[#This Row],[Purchase Order]]/INDEX($J$12:$J$18,MATCH(PurchaseOrders[[#This Row],[Department]],$I$12:$I$18,0)),1)</f>
        <v>172</v>
      </c>
      <c r="I72"/>
      <c r="V72"/>
    </row>
    <row r="73" spans="1:22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>FLOOR(PurchaseOrders[[#This Row],[Purchase Order]]/INDEX($J$12:$J$18,MATCH(PurchaseOrders[[#This Row],[Department]],$I$12:$I$18,0)),1)</f>
        <v>153</v>
      </c>
      <c r="I73"/>
      <c r="V73"/>
    </row>
    <row r="74" spans="1:22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>FLOOR(PurchaseOrders[[#This Row],[Purchase Order]]/INDEX($J$12:$J$18,MATCH(PurchaseOrders[[#This Row],[Department]],$I$12:$I$18,0)),1)</f>
        <v>135</v>
      </c>
      <c r="I74"/>
      <c r="V74"/>
    </row>
    <row r="75" spans="1:22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>FLOOR(PurchaseOrders[[#This Row],[Purchase Order]]/INDEX($J$12:$J$18,MATCH(PurchaseOrders[[#This Row],[Department]],$I$12:$I$18,0)),1)</f>
        <v>180</v>
      </c>
      <c r="I75"/>
      <c r="V75"/>
    </row>
    <row r="76" spans="1:22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>FLOOR(PurchaseOrders[[#This Row],[Purchase Order]]/INDEX($J$12:$J$18,MATCH(PurchaseOrders[[#This Row],[Department]],$I$12:$I$18,0)),1)</f>
        <v>156</v>
      </c>
      <c r="I76"/>
      <c r="V76"/>
    </row>
    <row r="77" spans="1:22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>FLOOR(PurchaseOrders[[#This Row],[Purchase Order]]/INDEX($J$12:$J$18,MATCH(PurchaseOrders[[#This Row],[Department]],$I$12:$I$18,0)),1)</f>
        <v>181</v>
      </c>
      <c r="I77"/>
      <c r="V77"/>
    </row>
    <row r="78" spans="1:22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>FLOOR(PurchaseOrders[[#This Row],[Purchase Order]]/INDEX($J$12:$J$18,MATCH(PurchaseOrders[[#This Row],[Department]],$I$12:$I$18,0)),1)</f>
        <v>176</v>
      </c>
      <c r="I78"/>
      <c r="V78"/>
    </row>
    <row r="79" spans="1:22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>FLOOR(PurchaseOrders[[#This Row],[Purchase Order]]/INDEX($J$12:$J$18,MATCH(PurchaseOrders[[#This Row],[Department]],$I$12:$I$18,0)),1)</f>
        <v>162</v>
      </c>
      <c r="I79"/>
      <c r="V79"/>
    </row>
    <row r="80" spans="1:22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>FLOOR(PurchaseOrders[[#This Row],[Purchase Order]]/INDEX($J$12:$J$18,MATCH(PurchaseOrders[[#This Row],[Department]],$I$12:$I$18,0)),1)</f>
        <v>133</v>
      </c>
      <c r="I80"/>
      <c r="V80"/>
    </row>
    <row r="81" spans="1:22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>FLOOR(PurchaseOrders[[#This Row],[Purchase Order]]/INDEX($J$12:$J$18,MATCH(PurchaseOrders[[#This Row],[Department]],$I$12:$I$18,0)),1)</f>
        <v>136</v>
      </c>
      <c r="I81"/>
      <c r="V81"/>
    </row>
    <row r="82" spans="1:22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>FLOOR(PurchaseOrders[[#This Row],[Purchase Order]]/INDEX($J$12:$J$18,MATCH(PurchaseOrders[[#This Row],[Department]],$I$12:$I$18,0)),1)</f>
        <v>125</v>
      </c>
      <c r="I82"/>
      <c r="V82"/>
    </row>
    <row r="83" spans="1:22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>FLOOR(PurchaseOrders[[#This Row],[Purchase Order]]/INDEX($J$12:$J$18,MATCH(PurchaseOrders[[#This Row],[Department]],$I$12:$I$18,0)),1)</f>
        <v>177</v>
      </c>
      <c r="I83"/>
      <c r="V83"/>
    </row>
    <row r="84" spans="1:22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>FLOOR(PurchaseOrders[[#This Row],[Purchase Order]]/INDEX($J$12:$J$18,MATCH(PurchaseOrders[[#This Row],[Department]],$I$12:$I$18,0)),1)</f>
        <v>119</v>
      </c>
      <c r="I84"/>
      <c r="V84"/>
    </row>
    <row r="85" spans="1:22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>FLOOR(PurchaseOrders[[#This Row],[Purchase Order]]/INDEX($J$12:$J$18,MATCH(PurchaseOrders[[#This Row],[Department]],$I$12:$I$18,0)),1)</f>
        <v>160</v>
      </c>
      <c r="I85"/>
      <c r="V85"/>
    </row>
    <row r="86" spans="1:22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>FLOOR(PurchaseOrders[[#This Row],[Purchase Order]]/INDEX($J$12:$J$18,MATCH(PurchaseOrders[[#This Row],[Department]],$I$12:$I$18,0)),1)</f>
        <v>177</v>
      </c>
      <c r="I86"/>
      <c r="V86"/>
    </row>
    <row r="87" spans="1:22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>FLOOR(PurchaseOrders[[#This Row],[Purchase Order]]/INDEX($J$12:$J$18,MATCH(PurchaseOrders[[#This Row],[Department]],$I$12:$I$18,0)),1)</f>
        <v>150</v>
      </c>
      <c r="I87"/>
      <c r="V87"/>
    </row>
    <row r="88" spans="1:22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>FLOOR(PurchaseOrders[[#This Row],[Purchase Order]]/INDEX($J$12:$J$18,MATCH(PurchaseOrders[[#This Row],[Department]],$I$12:$I$18,0)),1)</f>
        <v>154</v>
      </c>
      <c r="I88"/>
      <c r="V88"/>
    </row>
    <row r="89" spans="1:22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>FLOOR(PurchaseOrders[[#This Row],[Purchase Order]]/INDEX($J$12:$J$18,MATCH(PurchaseOrders[[#This Row],[Department]],$I$12:$I$18,0)),1)</f>
        <v>124</v>
      </c>
      <c r="I89"/>
      <c r="V89"/>
    </row>
    <row r="90" spans="1:22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>FLOOR(PurchaseOrders[[#This Row],[Purchase Order]]/INDEX($J$12:$J$18,MATCH(PurchaseOrders[[#This Row],[Department]],$I$12:$I$18,0)),1)</f>
        <v>164</v>
      </c>
      <c r="I90"/>
      <c r="V90"/>
    </row>
    <row r="91" spans="1:22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>FLOOR(PurchaseOrders[[#This Row],[Purchase Order]]/INDEX($J$12:$J$18,MATCH(PurchaseOrders[[#This Row],[Department]],$I$12:$I$18,0)),1)</f>
        <v>167</v>
      </c>
      <c r="I91"/>
      <c r="V91"/>
    </row>
    <row r="92" spans="1:22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>FLOOR(PurchaseOrders[[#This Row],[Purchase Order]]/INDEX($J$12:$J$18,MATCH(PurchaseOrders[[#This Row],[Department]],$I$12:$I$18,0)),1)</f>
        <v>134</v>
      </c>
      <c r="I92"/>
      <c r="V92"/>
    </row>
    <row r="93" spans="1:22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>FLOOR(PurchaseOrders[[#This Row],[Purchase Order]]/INDEX($J$12:$J$18,MATCH(PurchaseOrders[[#This Row],[Department]],$I$12:$I$18,0)),1)</f>
        <v>146</v>
      </c>
      <c r="I93"/>
      <c r="V93"/>
    </row>
    <row r="94" spans="1:22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>FLOOR(PurchaseOrders[[#This Row],[Purchase Order]]/INDEX($J$12:$J$18,MATCH(PurchaseOrders[[#This Row],[Department]],$I$12:$I$18,0)),1)</f>
        <v>153</v>
      </c>
      <c r="I94"/>
      <c r="V94"/>
    </row>
    <row r="95" spans="1:22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>FLOOR(PurchaseOrders[[#This Row],[Purchase Order]]/INDEX($J$12:$J$18,MATCH(PurchaseOrders[[#This Row],[Department]],$I$12:$I$18,0)),1)</f>
        <v>131</v>
      </c>
      <c r="I95"/>
      <c r="V95"/>
    </row>
    <row r="96" spans="1:22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>FLOOR(PurchaseOrders[[#This Row],[Purchase Order]]/INDEX($J$12:$J$18,MATCH(PurchaseOrders[[#This Row],[Department]],$I$12:$I$18,0)),1)</f>
        <v>157</v>
      </c>
      <c r="I96"/>
      <c r="V96"/>
    </row>
    <row r="97" spans="1:22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>FLOOR(PurchaseOrders[[#This Row],[Purchase Order]]/INDEX($J$12:$J$18,MATCH(PurchaseOrders[[#This Row],[Department]],$I$12:$I$18,0)),1)</f>
        <v>177</v>
      </c>
      <c r="I97"/>
      <c r="V97"/>
    </row>
    <row r="98" spans="1:22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>FLOOR(PurchaseOrders[[#This Row],[Purchase Order]]/INDEX($J$12:$J$18,MATCH(PurchaseOrders[[#This Row],[Department]],$I$12:$I$18,0)),1)</f>
        <v>182</v>
      </c>
      <c r="I98"/>
      <c r="V98"/>
    </row>
    <row r="99" spans="1:22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>FLOOR(PurchaseOrders[[#This Row],[Purchase Order]]/INDEX($J$12:$J$18,MATCH(PurchaseOrders[[#This Row],[Department]],$I$12:$I$18,0)),1)</f>
        <v>183</v>
      </c>
      <c r="I99"/>
      <c r="V99"/>
    </row>
    <row r="100" spans="1:22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>FLOOR(PurchaseOrders[[#This Row],[Purchase Order]]/INDEX($J$12:$J$18,MATCH(PurchaseOrders[[#This Row],[Department]],$I$12:$I$18,0)),1)</f>
        <v>139</v>
      </c>
      <c r="I100"/>
      <c r="V100"/>
    </row>
    <row r="101" spans="1:22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>FLOOR(PurchaseOrders[[#This Row],[Purchase Order]]/INDEX($J$12:$J$18,MATCH(PurchaseOrders[[#This Row],[Department]],$I$12:$I$18,0)),1)</f>
        <v>154</v>
      </c>
      <c r="I101"/>
      <c r="V101"/>
    </row>
    <row r="102" spans="1:22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>FLOOR(PurchaseOrders[[#This Row],[Purchase Order]]/INDEX($J$12:$J$18,MATCH(PurchaseOrders[[#This Row],[Department]],$I$12:$I$18,0)),1)</f>
        <v>171</v>
      </c>
      <c r="I102"/>
      <c r="V102"/>
    </row>
    <row r="103" spans="1:22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>FLOOR(PurchaseOrders[[#This Row],[Purchase Order]]/INDEX($J$12:$J$18,MATCH(PurchaseOrders[[#This Row],[Department]],$I$12:$I$18,0)),1)</f>
        <v>177</v>
      </c>
      <c r="I103"/>
      <c r="V103"/>
    </row>
    <row r="104" spans="1:22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>FLOOR(PurchaseOrders[[#This Row],[Purchase Order]]/INDEX($J$12:$J$18,MATCH(PurchaseOrders[[#This Row],[Department]],$I$12:$I$18,0)),1)</f>
        <v>182</v>
      </c>
      <c r="I104"/>
      <c r="V104"/>
    </row>
    <row r="105" spans="1:22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>FLOOR(PurchaseOrders[[#This Row],[Purchase Order]]/INDEX($J$12:$J$18,MATCH(PurchaseOrders[[#This Row],[Department]],$I$12:$I$18,0)),1)</f>
        <v>215</v>
      </c>
      <c r="I105"/>
      <c r="V105"/>
    </row>
    <row r="106" spans="1:22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>FLOOR(PurchaseOrders[[#This Row],[Purchase Order]]/INDEX($J$12:$J$18,MATCH(PurchaseOrders[[#This Row],[Department]],$I$12:$I$18,0)),1)</f>
        <v>155</v>
      </c>
      <c r="I106"/>
      <c r="V106"/>
    </row>
    <row r="107" spans="1:22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>FLOOR(PurchaseOrders[[#This Row],[Purchase Order]]/INDEX($J$12:$J$18,MATCH(PurchaseOrders[[#This Row],[Department]],$I$12:$I$18,0)),1)</f>
        <v>252</v>
      </c>
      <c r="I107"/>
      <c r="V107"/>
    </row>
    <row r="108" spans="1:22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>FLOOR(PurchaseOrders[[#This Row],[Purchase Order]]/INDEX($J$12:$J$18,MATCH(PurchaseOrders[[#This Row],[Department]],$I$12:$I$18,0)),1)</f>
        <v>252</v>
      </c>
      <c r="I108"/>
      <c r="V108"/>
    </row>
    <row r="109" spans="1:22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>FLOOR(PurchaseOrders[[#This Row],[Purchase Order]]/INDEX($J$12:$J$18,MATCH(PurchaseOrders[[#This Row],[Department]],$I$12:$I$18,0)),1)</f>
        <v>231</v>
      </c>
      <c r="I109"/>
      <c r="V109"/>
    </row>
    <row r="110" spans="1:22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>FLOOR(PurchaseOrders[[#This Row],[Purchase Order]]/INDEX($J$12:$J$18,MATCH(PurchaseOrders[[#This Row],[Department]],$I$12:$I$18,0)),1)</f>
        <v>253</v>
      </c>
      <c r="I110"/>
      <c r="V110"/>
    </row>
    <row r="111" spans="1:22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>FLOOR(PurchaseOrders[[#This Row],[Purchase Order]]/INDEX($J$12:$J$18,MATCH(PurchaseOrders[[#This Row],[Department]],$I$12:$I$18,0)),1)</f>
        <v>161</v>
      </c>
      <c r="I111"/>
      <c r="V111"/>
    </row>
    <row r="112" spans="1:22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>FLOOR(PurchaseOrders[[#This Row],[Purchase Order]]/INDEX($J$12:$J$18,MATCH(PurchaseOrders[[#This Row],[Department]],$I$12:$I$18,0)),1)</f>
        <v>186</v>
      </c>
      <c r="I112"/>
      <c r="V112"/>
    </row>
    <row r="113" spans="1:22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>FLOOR(PurchaseOrders[[#This Row],[Purchase Order]]/INDEX($J$12:$J$18,MATCH(PurchaseOrders[[#This Row],[Department]],$I$12:$I$18,0)),1)</f>
        <v>192</v>
      </c>
      <c r="I113"/>
      <c r="V113"/>
    </row>
    <row r="114" spans="1:22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>FLOOR(PurchaseOrders[[#This Row],[Purchase Order]]/INDEX($J$12:$J$18,MATCH(PurchaseOrders[[#This Row],[Department]],$I$12:$I$18,0)),1)</f>
        <v>196</v>
      </c>
      <c r="I114"/>
      <c r="V114"/>
    </row>
    <row r="115" spans="1:22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>FLOOR(PurchaseOrders[[#This Row],[Purchase Order]]/INDEX($J$12:$J$18,MATCH(PurchaseOrders[[#This Row],[Department]],$I$12:$I$18,0)),1)</f>
        <v>257</v>
      </c>
      <c r="I115"/>
      <c r="V115"/>
    </row>
    <row r="116" spans="1:22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>FLOOR(PurchaseOrders[[#This Row],[Purchase Order]]/INDEX($J$12:$J$18,MATCH(PurchaseOrders[[#This Row],[Department]],$I$12:$I$18,0)),1)</f>
        <v>174</v>
      </c>
      <c r="I116"/>
      <c r="V116"/>
    </row>
    <row r="117" spans="1:22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>FLOOR(PurchaseOrders[[#This Row],[Purchase Order]]/INDEX($J$12:$J$18,MATCH(PurchaseOrders[[#This Row],[Department]],$I$12:$I$18,0)),1)</f>
        <v>148</v>
      </c>
      <c r="I117"/>
      <c r="V117"/>
    </row>
    <row r="118" spans="1:22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>FLOOR(PurchaseOrders[[#This Row],[Purchase Order]]/INDEX($J$12:$J$18,MATCH(PurchaseOrders[[#This Row],[Department]],$I$12:$I$18,0)),1)</f>
        <v>259</v>
      </c>
      <c r="I118"/>
      <c r="V118"/>
    </row>
    <row r="119" spans="1:22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>FLOOR(PurchaseOrders[[#This Row],[Purchase Order]]/INDEX($J$12:$J$18,MATCH(PurchaseOrders[[#This Row],[Department]],$I$12:$I$18,0)),1)</f>
        <v>183</v>
      </c>
      <c r="I119"/>
      <c r="V119"/>
    </row>
    <row r="120" spans="1:22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>FLOOR(PurchaseOrders[[#This Row],[Purchase Order]]/INDEX($J$12:$J$18,MATCH(PurchaseOrders[[#This Row],[Department]],$I$12:$I$18,0)),1)</f>
        <v>219</v>
      </c>
      <c r="I120"/>
      <c r="V120"/>
    </row>
    <row r="121" spans="1:22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>FLOOR(PurchaseOrders[[#This Row],[Purchase Order]]/INDEX($J$12:$J$18,MATCH(PurchaseOrders[[#This Row],[Department]],$I$12:$I$18,0)),1)</f>
        <v>260</v>
      </c>
      <c r="I121"/>
      <c r="V121"/>
    </row>
    <row r="122" spans="1:22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>FLOOR(PurchaseOrders[[#This Row],[Purchase Order]]/INDEX($J$12:$J$18,MATCH(PurchaseOrders[[#This Row],[Department]],$I$12:$I$18,0)),1)</f>
        <v>175</v>
      </c>
      <c r="I122"/>
      <c r="V122"/>
    </row>
    <row r="123" spans="1:22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>FLOOR(PurchaseOrders[[#This Row],[Purchase Order]]/INDEX($J$12:$J$18,MATCH(PurchaseOrders[[#This Row],[Department]],$I$12:$I$18,0)),1)</f>
        <v>264</v>
      </c>
      <c r="I123"/>
      <c r="V123"/>
    </row>
    <row r="124" spans="1:22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>FLOOR(PurchaseOrders[[#This Row],[Purchase Order]]/INDEX($J$12:$J$18,MATCH(PurchaseOrders[[#This Row],[Department]],$I$12:$I$18,0)),1)</f>
        <v>269</v>
      </c>
      <c r="I124"/>
      <c r="V124"/>
    </row>
    <row r="125" spans="1:22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>FLOOR(PurchaseOrders[[#This Row],[Purchase Order]]/INDEX($J$12:$J$18,MATCH(PurchaseOrders[[#This Row],[Department]],$I$12:$I$18,0)),1)</f>
        <v>264</v>
      </c>
      <c r="I125"/>
      <c r="V125"/>
    </row>
    <row r="126" spans="1:22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>FLOOR(PurchaseOrders[[#This Row],[Purchase Order]]/INDEX($J$12:$J$18,MATCH(PurchaseOrders[[#This Row],[Department]],$I$12:$I$18,0)),1)</f>
        <v>257</v>
      </c>
      <c r="I126"/>
      <c r="V126"/>
    </row>
    <row r="127" spans="1:22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>FLOOR(PurchaseOrders[[#This Row],[Purchase Order]]/INDEX($J$12:$J$18,MATCH(PurchaseOrders[[#This Row],[Department]],$I$12:$I$18,0)),1)</f>
        <v>191</v>
      </c>
      <c r="I127"/>
      <c r="V127"/>
    </row>
    <row r="128" spans="1:22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>FLOOR(PurchaseOrders[[#This Row],[Purchase Order]]/INDEX($J$12:$J$18,MATCH(PurchaseOrders[[#This Row],[Department]],$I$12:$I$18,0)),1)</f>
        <v>200</v>
      </c>
      <c r="I128"/>
      <c r="V128"/>
    </row>
    <row r="129" spans="1:22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>FLOOR(PurchaseOrders[[#This Row],[Purchase Order]]/INDEX($J$12:$J$18,MATCH(PurchaseOrders[[#This Row],[Department]],$I$12:$I$18,0)),1)</f>
        <v>152</v>
      </c>
      <c r="I129"/>
      <c r="V129"/>
    </row>
    <row r="130" spans="1:22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>FLOOR(PurchaseOrders[[#This Row],[Purchase Order]]/INDEX($J$12:$J$18,MATCH(PurchaseOrders[[#This Row],[Department]],$I$12:$I$18,0)),1)</f>
        <v>234</v>
      </c>
      <c r="I130"/>
      <c r="V130"/>
    </row>
    <row r="131" spans="1:22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>FLOOR(PurchaseOrders[[#This Row],[Purchase Order]]/INDEX($J$12:$J$18,MATCH(PurchaseOrders[[#This Row],[Department]],$I$12:$I$18,0)),1)</f>
        <v>215</v>
      </c>
      <c r="I131"/>
      <c r="V131"/>
    </row>
    <row r="132" spans="1:22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>FLOOR(PurchaseOrders[[#This Row],[Purchase Order]]/INDEX($J$12:$J$18,MATCH(PurchaseOrders[[#This Row],[Department]],$I$12:$I$18,0)),1)</f>
        <v>195</v>
      </c>
      <c r="I132"/>
      <c r="V132"/>
    </row>
    <row r="133" spans="1:22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>FLOOR(PurchaseOrders[[#This Row],[Purchase Order]]/INDEX($J$12:$J$18,MATCH(PurchaseOrders[[#This Row],[Department]],$I$12:$I$18,0)),1)</f>
        <v>182</v>
      </c>
      <c r="I133"/>
      <c r="V133"/>
    </row>
    <row r="134" spans="1:22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>FLOOR(PurchaseOrders[[#This Row],[Purchase Order]]/INDEX($J$12:$J$18,MATCH(PurchaseOrders[[#This Row],[Department]],$I$12:$I$18,0)),1)</f>
        <v>193</v>
      </c>
      <c r="I134"/>
      <c r="V134"/>
    </row>
    <row r="135" spans="1:22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>FLOOR(PurchaseOrders[[#This Row],[Purchase Order]]/INDEX($J$12:$J$18,MATCH(PurchaseOrders[[#This Row],[Department]],$I$12:$I$18,0)),1)</f>
        <v>151</v>
      </c>
      <c r="I135"/>
      <c r="V135"/>
    </row>
    <row r="136" spans="1:22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>FLOOR(PurchaseOrders[[#This Row],[Purchase Order]]/INDEX($J$12:$J$18,MATCH(PurchaseOrders[[#This Row],[Department]],$I$12:$I$18,0)),1)</f>
        <v>154</v>
      </c>
      <c r="I136"/>
      <c r="V136"/>
    </row>
    <row r="137" spans="1:22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>FLOOR(PurchaseOrders[[#This Row],[Purchase Order]]/INDEX($J$12:$J$18,MATCH(PurchaseOrders[[#This Row],[Department]],$I$12:$I$18,0)),1)</f>
        <v>192</v>
      </c>
      <c r="I137"/>
      <c r="V137"/>
    </row>
    <row r="138" spans="1:22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>FLOOR(PurchaseOrders[[#This Row],[Purchase Order]]/INDEX($J$12:$J$18,MATCH(PurchaseOrders[[#This Row],[Department]],$I$12:$I$18,0)),1)</f>
        <v>247</v>
      </c>
      <c r="I138"/>
      <c r="V138"/>
    </row>
    <row r="139" spans="1:22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>FLOOR(PurchaseOrders[[#This Row],[Purchase Order]]/INDEX($J$12:$J$18,MATCH(PurchaseOrders[[#This Row],[Department]],$I$12:$I$18,0)),1)</f>
        <v>248</v>
      </c>
      <c r="I139"/>
      <c r="V139"/>
    </row>
    <row r="140" spans="1:22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>FLOOR(PurchaseOrders[[#This Row],[Purchase Order]]/INDEX($J$12:$J$18,MATCH(PurchaseOrders[[#This Row],[Department]],$I$12:$I$18,0)),1)</f>
        <v>155</v>
      </c>
      <c r="I140"/>
      <c r="V140"/>
    </row>
    <row r="141" spans="1:22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>FLOOR(PurchaseOrders[[#This Row],[Purchase Order]]/INDEX($J$12:$J$18,MATCH(PurchaseOrders[[#This Row],[Department]],$I$12:$I$18,0)),1)</f>
        <v>156</v>
      </c>
      <c r="I141"/>
      <c r="V141"/>
    </row>
    <row r="142" spans="1:22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>FLOOR(PurchaseOrders[[#This Row],[Purchase Order]]/INDEX($J$12:$J$18,MATCH(PurchaseOrders[[#This Row],[Department]],$I$12:$I$18,0)),1)</f>
        <v>262</v>
      </c>
      <c r="I142"/>
      <c r="V142"/>
    </row>
    <row r="143" spans="1:22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>FLOOR(PurchaseOrders[[#This Row],[Purchase Order]]/INDEX($J$12:$J$18,MATCH(PurchaseOrders[[#This Row],[Department]],$I$12:$I$18,0)),1)</f>
        <v>202</v>
      </c>
      <c r="I143"/>
      <c r="V143"/>
    </row>
    <row r="144" spans="1:22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>FLOOR(PurchaseOrders[[#This Row],[Purchase Order]]/INDEX($J$12:$J$18,MATCH(PurchaseOrders[[#This Row],[Department]],$I$12:$I$18,0)),1)</f>
        <v>230</v>
      </c>
      <c r="I144"/>
      <c r="V144"/>
    </row>
    <row r="145" spans="1:22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>FLOOR(PurchaseOrders[[#This Row],[Purchase Order]]/INDEX($J$12:$J$18,MATCH(PurchaseOrders[[#This Row],[Department]],$I$12:$I$18,0)),1)</f>
        <v>254</v>
      </c>
      <c r="I145"/>
      <c r="V145"/>
    </row>
    <row r="146" spans="1:22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>FLOOR(PurchaseOrders[[#This Row],[Purchase Order]]/INDEX($J$12:$J$18,MATCH(PurchaseOrders[[#This Row],[Department]],$I$12:$I$18,0)),1)</f>
        <v>183</v>
      </c>
      <c r="I146"/>
      <c r="V146"/>
    </row>
    <row r="147" spans="1:22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>FLOOR(PurchaseOrders[[#This Row],[Purchase Order]]/INDEX($J$12:$J$18,MATCH(PurchaseOrders[[#This Row],[Department]],$I$12:$I$18,0)),1)</f>
        <v>260</v>
      </c>
      <c r="I147"/>
      <c r="V147"/>
    </row>
    <row r="148" spans="1:22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>FLOOR(PurchaseOrders[[#This Row],[Purchase Order]]/INDEX($J$12:$J$18,MATCH(PurchaseOrders[[#This Row],[Department]],$I$12:$I$18,0)),1)</f>
        <v>215</v>
      </c>
      <c r="I148"/>
      <c r="V148"/>
    </row>
    <row r="149" spans="1:22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>FLOOR(PurchaseOrders[[#This Row],[Purchase Order]]/INDEX($J$12:$J$18,MATCH(PurchaseOrders[[#This Row],[Department]],$I$12:$I$18,0)),1)</f>
        <v>241</v>
      </c>
      <c r="I149"/>
      <c r="V149"/>
    </row>
    <row r="150" spans="1:22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>FLOOR(PurchaseOrders[[#This Row],[Purchase Order]]/INDEX($J$12:$J$18,MATCH(PurchaseOrders[[#This Row],[Department]],$I$12:$I$18,0)),1)</f>
        <v>174</v>
      </c>
      <c r="I150"/>
      <c r="V150"/>
    </row>
    <row r="151" spans="1:22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>FLOOR(PurchaseOrders[[#This Row],[Purchase Order]]/INDEX($J$12:$J$18,MATCH(PurchaseOrders[[#This Row],[Department]],$I$12:$I$18,0)),1)</f>
        <v>271</v>
      </c>
      <c r="I151"/>
      <c r="V151"/>
    </row>
    <row r="152" spans="1:22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>FLOOR(PurchaseOrders[[#This Row],[Purchase Order]]/INDEX($J$12:$J$18,MATCH(PurchaseOrders[[#This Row],[Department]],$I$12:$I$18,0)),1)</f>
        <v>218</v>
      </c>
      <c r="I152"/>
      <c r="V152"/>
    </row>
    <row r="153" spans="1:22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>FLOOR(PurchaseOrders[[#This Row],[Purchase Order]]/INDEX($J$12:$J$18,MATCH(PurchaseOrders[[#This Row],[Department]],$I$12:$I$18,0)),1)</f>
        <v>199</v>
      </c>
      <c r="I153"/>
      <c r="V153"/>
    </row>
    <row r="154" spans="1:22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>FLOOR(PurchaseOrders[[#This Row],[Purchase Order]]/INDEX($J$12:$J$18,MATCH(PurchaseOrders[[#This Row],[Department]],$I$12:$I$18,0)),1)</f>
        <v>270</v>
      </c>
      <c r="I154"/>
      <c r="V154"/>
    </row>
    <row r="155" spans="1:22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>FLOOR(PurchaseOrders[[#This Row],[Purchase Order]]/INDEX($J$12:$J$18,MATCH(PurchaseOrders[[#This Row],[Department]],$I$12:$I$18,0)),1)</f>
        <v>274</v>
      </c>
      <c r="I155"/>
      <c r="V155"/>
    </row>
    <row r="156" spans="1:22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>FLOOR(PurchaseOrders[[#This Row],[Purchase Order]]/INDEX($J$12:$J$18,MATCH(PurchaseOrders[[#This Row],[Department]],$I$12:$I$18,0)),1)</f>
        <v>209</v>
      </c>
      <c r="I156"/>
      <c r="V156"/>
    </row>
    <row r="157" spans="1:22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>FLOOR(PurchaseOrders[[#This Row],[Purchase Order]]/INDEX($J$12:$J$18,MATCH(PurchaseOrders[[#This Row],[Department]],$I$12:$I$18,0)),1)</f>
        <v>188</v>
      </c>
      <c r="I157"/>
      <c r="V157"/>
    </row>
    <row r="158" spans="1:22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>FLOOR(PurchaseOrders[[#This Row],[Purchase Order]]/INDEX($J$12:$J$18,MATCH(PurchaseOrders[[#This Row],[Department]],$I$12:$I$18,0)),1)</f>
        <v>222</v>
      </c>
      <c r="I158"/>
      <c r="V158"/>
    </row>
    <row r="159" spans="1:22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>FLOOR(PurchaseOrders[[#This Row],[Purchase Order]]/INDEX($J$12:$J$18,MATCH(PurchaseOrders[[#This Row],[Department]],$I$12:$I$18,0)),1)</f>
        <v>246</v>
      </c>
      <c r="I159"/>
      <c r="V159"/>
    </row>
    <row r="160" spans="1:22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>FLOOR(PurchaseOrders[[#This Row],[Purchase Order]]/INDEX($J$12:$J$18,MATCH(PurchaseOrders[[#This Row],[Department]],$I$12:$I$18,0)),1)</f>
        <v>252</v>
      </c>
      <c r="I160"/>
      <c r="V160"/>
    </row>
    <row r="161" spans="1:22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>FLOOR(PurchaseOrders[[#This Row],[Purchase Order]]/INDEX($J$12:$J$18,MATCH(PurchaseOrders[[#This Row],[Department]],$I$12:$I$18,0)),1)</f>
        <v>149</v>
      </c>
      <c r="I161"/>
      <c r="V161"/>
    </row>
    <row r="162" spans="1:22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>FLOOR(PurchaseOrders[[#This Row],[Purchase Order]]/INDEX($J$12:$J$18,MATCH(PurchaseOrders[[#This Row],[Department]],$I$12:$I$18,0)),1)</f>
        <v>203</v>
      </c>
      <c r="I162"/>
      <c r="V162"/>
    </row>
    <row r="163" spans="1:22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>FLOOR(PurchaseOrders[[#This Row],[Purchase Order]]/INDEX($J$12:$J$18,MATCH(PurchaseOrders[[#This Row],[Department]],$I$12:$I$18,0)),1)</f>
        <v>209</v>
      </c>
      <c r="I163"/>
      <c r="V163"/>
    </row>
    <row r="164" spans="1:22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>FLOOR(PurchaseOrders[[#This Row],[Purchase Order]]/INDEX($J$12:$J$18,MATCH(PurchaseOrders[[#This Row],[Department]],$I$12:$I$18,0)),1)</f>
        <v>210</v>
      </c>
      <c r="I164"/>
      <c r="V164"/>
    </row>
    <row r="165" spans="1:22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>FLOOR(PurchaseOrders[[#This Row],[Purchase Order]]/INDEX($J$12:$J$18,MATCH(PurchaseOrders[[#This Row],[Department]],$I$12:$I$18,0)),1)</f>
        <v>154</v>
      </c>
      <c r="I165"/>
      <c r="V165"/>
    </row>
    <row r="166" spans="1:22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>FLOOR(PurchaseOrders[[#This Row],[Purchase Order]]/INDEX($J$12:$J$18,MATCH(PurchaseOrders[[#This Row],[Department]],$I$12:$I$18,0)),1)</f>
        <v>172</v>
      </c>
      <c r="I166"/>
      <c r="V166"/>
    </row>
    <row r="167" spans="1:22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>FLOOR(PurchaseOrders[[#This Row],[Purchase Order]]/INDEX($J$12:$J$18,MATCH(PurchaseOrders[[#This Row],[Department]],$I$12:$I$18,0)),1)</f>
        <v>204</v>
      </c>
      <c r="I167"/>
      <c r="V167"/>
    </row>
    <row r="168" spans="1:22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>FLOOR(PurchaseOrders[[#This Row],[Purchase Order]]/INDEX($J$12:$J$18,MATCH(PurchaseOrders[[#This Row],[Department]],$I$12:$I$18,0)),1)</f>
        <v>238</v>
      </c>
      <c r="I168"/>
      <c r="V168"/>
    </row>
    <row r="169" spans="1:22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>FLOOR(PurchaseOrders[[#This Row],[Purchase Order]]/INDEX($J$12:$J$18,MATCH(PurchaseOrders[[#This Row],[Department]],$I$12:$I$18,0)),1)</f>
        <v>226</v>
      </c>
      <c r="I169"/>
      <c r="V169"/>
    </row>
    <row r="170" spans="1:22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>FLOOR(PurchaseOrders[[#This Row],[Purchase Order]]/INDEX($J$12:$J$18,MATCH(PurchaseOrders[[#This Row],[Department]],$I$12:$I$18,0)),1)</f>
        <v>184</v>
      </c>
      <c r="I170"/>
      <c r="V170"/>
    </row>
    <row r="171" spans="1:22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>FLOOR(PurchaseOrders[[#This Row],[Purchase Order]]/INDEX($J$12:$J$18,MATCH(PurchaseOrders[[#This Row],[Department]],$I$12:$I$18,0)),1)</f>
        <v>244</v>
      </c>
      <c r="I171"/>
      <c r="V171"/>
    </row>
    <row r="172" spans="1:22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>FLOOR(PurchaseOrders[[#This Row],[Purchase Order]]/INDEX($J$12:$J$18,MATCH(PurchaseOrders[[#This Row],[Department]],$I$12:$I$18,0)),1)</f>
        <v>269</v>
      </c>
      <c r="I172"/>
      <c r="V172"/>
    </row>
    <row r="173" spans="1:22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>FLOOR(PurchaseOrders[[#This Row],[Purchase Order]]/INDEX($J$12:$J$18,MATCH(PurchaseOrders[[#This Row],[Department]],$I$12:$I$18,0)),1)</f>
        <v>210</v>
      </c>
      <c r="I173"/>
      <c r="V173"/>
    </row>
    <row r="174" spans="1:22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>FLOOR(PurchaseOrders[[#This Row],[Purchase Order]]/INDEX($J$12:$J$18,MATCH(PurchaseOrders[[#This Row],[Department]],$I$12:$I$18,0)),1)</f>
        <v>263</v>
      </c>
      <c r="I174"/>
      <c r="V174"/>
    </row>
    <row r="175" spans="1:22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>FLOOR(PurchaseOrders[[#This Row],[Purchase Order]]/INDEX($J$12:$J$18,MATCH(PurchaseOrders[[#This Row],[Department]],$I$12:$I$18,0)),1)</f>
        <v>240</v>
      </c>
      <c r="I175"/>
      <c r="V175"/>
    </row>
    <row r="176" spans="1:22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>FLOOR(PurchaseOrders[[#This Row],[Purchase Order]]/INDEX($J$12:$J$18,MATCH(PurchaseOrders[[#This Row],[Department]],$I$12:$I$18,0)),1)</f>
        <v>183</v>
      </c>
      <c r="I176"/>
      <c r="V176"/>
    </row>
    <row r="177" spans="1:22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>FLOOR(PurchaseOrders[[#This Row],[Purchase Order]]/INDEX($J$12:$J$18,MATCH(PurchaseOrders[[#This Row],[Department]],$I$12:$I$18,0)),1)</f>
        <v>190</v>
      </c>
      <c r="I177"/>
      <c r="V177"/>
    </row>
    <row r="178" spans="1:22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>FLOOR(PurchaseOrders[[#This Row],[Purchase Order]]/INDEX($J$12:$J$18,MATCH(PurchaseOrders[[#This Row],[Department]],$I$12:$I$18,0)),1)</f>
        <v>157</v>
      </c>
      <c r="I178"/>
      <c r="V178"/>
    </row>
    <row r="179" spans="1:22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>FLOOR(PurchaseOrders[[#This Row],[Purchase Order]]/INDEX($J$12:$J$18,MATCH(PurchaseOrders[[#This Row],[Department]],$I$12:$I$18,0)),1)</f>
        <v>222</v>
      </c>
      <c r="I179"/>
      <c r="V179"/>
    </row>
    <row r="180" spans="1:22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>FLOOR(PurchaseOrders[[#This Row],[Purchase Order]]/INDEX($J$12:$J$18,MATCH(PurchaseOrders[[#This Row],[Department]],$I$12:$I$18,0)),1)</f>
        <v>202</v>
      </c>
      <c r="I180"/>
      <c r="V180"/>
    </row>
    <row r="181" spans="1:22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>FLOOR(PurchaseOrders[[#This Row],[Purchase Order]]/INDEX($J$12:$J$18,MATCH(PurchaseOrders[[#This Row],[Department]],$I$12:$I$18,0)),1)</f>
        <v>173</v>
      </c>
      <c r="I181"/>
      <c r="V181"/>
    </row>
    <row r="182" spans="1:22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>FLOOR(PurchaseOrders[[#This Row],[Purchase Order]]/INDEX($J$12:$J$18,MATCH(PurchaseOrders[[#This Row],[Department]],$I$12:$I$18,0)),1)</f>
        <v>193</v>
      </c>
      <c r="I182"/>
      <c r="V182"/>
    </row>
    <row r="183" spans="1:22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>FLOOR(PurchaseOrders[[#This Row],[Purchase Order]]/INDEX($J$12:$J$18,MATCH(PurchaseOrders[[#This Row],[Department]],$I$12:$I$18,0)),1)</f>
        <v>196</v>
      </c>
      <c r="I183"/>
      <c r="V183"/>
    </row>
    <row r="184" spans="1:22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>FLOOR(PurchaseOrders[[#This Row],[Purchase Order]]/INDEX($J$12:$J$18,MATCH(PurchaseOrders[[#This Row],[Department]],$I$12:$I$18,0)),1)</f>
        <v>228</v>
      </c>
      <c r="I184"/>
      <c r="V184"/>
    </row>
    <row r="185" spans="1:22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>FLOOR(PurchaseOrders[[#This Row],[Purchase Order]]/INDEX($J$12:$J$18,MATCH(PurchaseOrders[[#This Row],[Department]],$I$12:$I$18,0)),1)</f>
        <v>185</v>
      </c>
      <c r="I185"/>
      <c r="V185"/>
    </row>
    <row r="186" spans="1:22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>FLOOR(PurchaseOrders[[#This Row],[Purchase Order]]/INDEX($J$12:$J$18,MATCH(PurchaseOrders[[#This Row],[Department]],$I$12:$I$18,0)),1)</f>
        <v>172</v>
      </c>
      <c r="I186"/>
      <c r="V186"/>
    </row>
    <row r="187" spans="1:22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>FLOOR(PurchaseOrders[[#This Row],[Purchase Order]]/INDEX($J$12:$J$18,MATCH(PurchaseOrders[[#This Row],[Department]],$I$12:$I$18,0)),1)</f>
        <v>218</v>
      </c>
      <c r="I187"/>
      <c r="V187"/>
    </row>
    <row r="188" spans="1:22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>FLOOR(PurchaseOrders[[#This Row],[Purchase Order]]/INDEX($J$12:$J$18,MATCH(PurchaseOrders[[#This Row],[Department]],$I$12:$I$18,0)),1)</f>
        <v>161</v>
      </c>
      <c r="I188"/>
      <c r="V188"/>
    </row>
    <row r="189" spans="1:22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>FLOOR(PurchaseOrders[[#This Row],[Purchase Order]]/INDEX($J$12:$J$18,MATCH(PurchaseOrders[[#This Row],[Department]],$I$12:$I$18,0)),1)</f>
        <v>234</v>
      </c>
      <c r="I189"/>
      <c r="V189"/>
    </row>
    <row r="190" spans="1:22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>FLOOR(PurchaseOrders[[#This Row],[Purchase Order]]/INDEX($J$12:$J$18,MATCH(PurchaseOrders[[#This Row],[Department]],$I$12:$I$18,0)),1)</f>
        <v>148</v>
      </c>
      <c r="I190"/>
      <c r="V190"/>
    </row>
    <row r="191" spans="1:22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>FLOOR(PurchaseOrders[[#This Row],[Purchase Order]]/INDEX($J$12:$J$18,MATCH(PurchaseOrders[[#This Row],[Department]],$I$12:$I$18,0)),1)</f>
        <v>237</v>
      </c>
      <c r="I191"/>
      <c r="V191"/>
    </row>
    <row r="192" spans="1:22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>FLOOR(PurchaseOrders[[#This Row],[Purchase Order]]/INDEX($J$12:$J$18,MATCH(PurchaseOrders[[#This Row],[Department]],$I$12:$I$18,0)),1)</f>
        <v>273</v>
      </c>
      <c r="I192"/>
      <c r="V192"/>
    </row>
    <row r="193" spans="1:22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>FLOOR(PurchaseOrders[[#This Row],[Purchase Order]]/INDEX($J$12:$J$18,MATCH(PurchaseOrders[[#This Row],[Department]],$I$12:$I$18,0)),1)</f>
        <v>160</v>
      </c>
      <c r="I193"/>
      <c r="V193"/>
    </row>
    <row r="194" spans="1:22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>FLOOR(PurchaseOrders[[#This Row],[Purchase Order]]/INDEX($J$12:$J$18,MATCH(PurchaseOrders[[#This Row],[Department]],$I$12:$I$18,0)),1)</f>
        <v>188</v>
      </c>
      <c r="I194"/>
      <c r="V194"/>
    </row>
    <row r="195" spans="1:22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>FLOOR(PurchaseOrders[[#This Row],[Purchase Order]]/INDEX($J$12:$J$18,MATCH(PurchaseOrders[[#This Row],[Department]],$I$12:$I$18,0)),1)</f>
        <v>176</v>
      </c>
      <c r="I195"/>
      <c r="V195"/>
    </row>
    <row r="196" spans="1:22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>FLOOR(PurchaseOrders[[#This Row],[Purchase Order]]/INDEX($J$12:$J$18,MATCH(PurchaseOrders[[#This Row],[Department]],$I$12:$I$18,0)),1)</f>
        <v>224</v>
      </c>
      <c r="I196"/>
      <c r="V196"/>
    </row>
    <row r="197" spans="1:22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>FLOOR(PurchaseOrders[[#This Row],[Purchase Order]]/INDEX($J$12:$J$18,MATCH(PurchaseOrders[[#This Row],[Department]],$I$12:$I$18,0)),1)</f>
        <v>246</v>
      </c>
      <c r="I197"/>
      <c r="V197"/>
    </row>
    <row r="198" spans="1:22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>FLOOR(PurchaseOrders[[#This Row],[Purchase Order]]/INDEX($J$12:$J$18,MATCH(PurchaseOrders[[#This Row],[Department]],$I$12:$I$18,0)),1)</f>
        <v>184</v>
      </c>
      <c r="I198"/>
      <c r="V198"/>
    </row>
    <row r="199" spans="1:22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>FLOOR(PurchaseOrders[[#This Row],[Purchase Order]]/INDEX($J$12:$J$18,MATCH(PurchaseOrders[[#This Row],[Department]],$I$12:$I$18,0)),1)</f>
        <v>265</v>
      </c>
      <c r="I199"/>
      <c r="V199"/>
    </row>
    <row r="200" spans="1:22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>FLOOR(PurchaseOrders[[#This Row],[Purchase Order]]/INDEX($J$12:$J$18,MATCH(PurchaseOrders[[#This Row],[Department]],$I$12:$I$18,0)),1)</f>
        <v>274</v>
      </c>
      <c r="I200"/>
      <c r="V200"/>
    </row>
    <row r="201" spans="1:22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>FLOOR(PurchaseOrders[[#This Row],[Purchase Order]]/INDEX($J$12:$J$18,MATCH(PurchaseOrders[[#This Row],[Department]],$I$12:$I$18,0)),1)</f>
        <v>179</v>
      </c>
      <c r="I201"/>
      <c r="V201"/>
    </row>
    <row r="202" spans="1:22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>FLOOR(PurchaseOrders[[#This Row],[Purchase Order]]/INDEX($J$12:$J$18,MATCH(PurchaseOrders[[#This Row],[Department]],$I$12:$I$18,0)),1)</f>
        <v>245</v>
      </c>
      <c r="I202"/>
      <c r="V202"/>
    </row>
    <row r="203" spans="1:22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>FLOOR(PurchaseOrders[[#This Row],[Purchase Order]]/INDEX($J$12:$J$18,MATCH(PurchaseOrders[[#This Row],[Department]],$I$12:$I$18,0)),1)</f>
        <v>229</v>
      </c>
      <c r="I203"/>
      <c r="V203"/>
    </row>
    <row r="204" spans="1:22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>FLOOR(PurchaseOrders[[#This Row],[Purchase Order]]/INDEX($J$12:$J$18,MATCH(PurchaseOrders[[#This Row],[Department]],$I$12:$I$18,0)),1)</f>
        <v>198</v>
      </c>
      <c r="I204"/>
      <c r="V204"/>
    </row>
    <row r="205" spans="1:22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>FLOOR(PurchaseOrders[[#This Row],[Purchase Order]]/INDEX($J$12:$J$18,MATCH(PurchaseOrders[[#This Row],[Department]],$I$12:$I$18,0)),1)</f>
        <v>232</v>
      </c>
      <c r="I205"/>
      <c r="V205"/>
    </row>
    <row r="206" spans="1:22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>FLOOR(PurchaseOrders[[#This Row],[Purchase Order]]/INDEX($J$12:$J$18,MATCH(PurchaseOrders[[#This Row],[Department]],$I$12:$I$18,0)),1)</f>
        <v>870</v>
      </c>
      <c r="I206"/>
      <c r="V206"/>
    </row>
    <row r="207" spans="1:22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>FLOOR(PurchaseOrders[[#This Row],[Purchase Order]]/INDEX($J$12:$J$18,MATCH(PurchaseOrders[[#This Row],[Department]],$I$12:$I$18,0)),1)</f>
        <v>719</v>
      </c>
      <c r="I207"/>
      <c r="V207"/>
    </row>
    <row r="208" spans="1:22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>FLOOR(PurchaseOrders[[#This Row],[Purchase Order]]/INDEX($J$12:$J$18,MATCH(PurchaseOrders[[#This Row],[Department]],$I$12:$I$18,0)),1)</f>
        <v>684</v>
      </c>
      <c r="I208"/>
      <c r="V208"/>
    </row>
    <row r="209" spans="1:22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>FLOOR(PurchaseOrders[[#This Row],[Purchase Order]]/INDEX($J$12:$J$18,MATCH(PurchaseOrders[[#This Row],[Department]],$I$12:$I$18,0)),1)</f>
        <v>606</v>
      </c>
      <c r="I209"/>
      <c r="V209"/>
    </row>
    <row r="210" spans="1:22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>FLOOR(PurchaseOrders[[#This Row],[Purchase Order]]/INDEX($J$12:$J$18,MATCH(PurchaseOrders[[#This Row],[Department]],$I$12:$I$18,0)),1)</f>
        <v>910</v>
      </c>
      <c r="I210"/>
      <c r="V210"/>
    </row>
    <row r="211" spans="1:22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>FLOOR(PurchaseOrders[[#This Row],[Purchase Order]]/INDEX($J$12:$J$18,MATCH(PurchaseOrders[[#This Row],[Department]],$I$12:$I$18,0)),1)</f>
        <v>990</v>
      </c>
      <c r="I211"/>
      <c r="V211"/>
    </row>
    <row r="212" spans="1:22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>FLOOR(PurchaseOrders[[#This Row],[Purchase Order]]/INDEX($J$12:$J$18,MATCH(PurchaseOrders[[#This Row],[Department]],$I$12:$I$18,0)),1)</f>
        <v>834</v>
      </c>
      <c r="I212"/>
      <c r="V212"/>
    </row>
    <row r="213" spans="1:22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>FLOOR(PurchaseOrders[[#This Row],[Purchase Order]]/INDEX($J$12:$J$18,MATCH(PurchaseOrders[[#This Row],[Department]],$I$12:$I$18,0)),1)</f>
        <v>830</v>
      </c>
      <c r="I213"/>
      <c r="V213"/>
    </row>
    <row r="214" spans="1:22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>FLOOR(PurchaseOrders[[#This Row],[Purchase Order]]/INDEX($J$12:$J$18,MATCH(PurchaseOrders[[#This Row],[Department]],$I$12:$I$18,0)),1)</f>
        <v>681</v>
      </c>
      <c r="I214"/>
      <c r="V214"/>
    </row>
    <row r="215" spans="1:22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>FLOOR(PurchaseOrders[[#This Row],[Purchase Order]]/INDEX($J$12:$J$18,MATCH(PurchaseOrders[[#This Row],[Department]],$I$12:$I$18,0)),1)</f>
        <v>569</v>
      </c>
      <c r="I215"/>
      <c r="V215"/>
    </row>
    <row r="216" spans="1:22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>FLOOR(PurchaseOrders[[#This Row],[Purchase Order]]/INDEX($J$12:$J$18,MATCH(PurchaseOrders[[#This Row],[Department]],$I$12:$I$18,0)),1)</f>
        <v>1277</v>
      </c>
      <c r="I216"/>
      <c r="V216"/>
    </row>
    <row r="217" spans="1:22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>FLOOR(PurchaseOrders[[#This Row],[Purchase Order]]/INDEX($J$12:$J$18,MATCH(PurchaseOrders[[#This Row],[Department]],$I$12:$I$18,0)),1)</f>
        <v>1205</v>
      </c>
      <c r="I217"/>
      <c r="V217"/>
    </row>
    <row r="218" spans="1:22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>FLOOR(PurchaseOrders[[#This Row],[Purchase Order]]/INDEX($J$12:$J$18,MATCH(PurchaseOrders[[#This Row],[Department]],$I$12:$I$18,0)),1)</f>
        <v>786</v>
      </c>
      <c r="I218"/>
      <c r="V218"/>
    </row>
    <row r="219" spans="1:22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>FLOOR(PurchaseOrders[[#This Row],[Purchase Order]]/INDEX($J$12:$J$18,MATCH(PurchaseOrders[[#This Row],[Department]],$I$12:$I$18,0)),1)</f>
        <v>660</v>
      </c>
      <c r="I219"/>
      <c r="V219"/>
    </row>
    <row r="220" spans="1:22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>FLOOR(PurchaseOrders[[#This Row],[Purchase Order]]/INDEX($J$12:$J$18,MATCH(PurchaseOrders[[#This Row],[Department]],$I$12:$I$18,0)),1)</f>
        <v>815</v>
      </c>
      <c r="I220"/>
      <c r="V220"/>
    </row>
    <row r="221" spans="1:22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>FLOOR(PurchaseOrders[[#This Row],[Purchase Order]]/INDEX($J$12:$J$18,MATCH(PurchaseOrders[[#This Row],[Department]],$I$12:$I$18,0)),1)</f>
        <v>1371</v>
      </c>
      <c r="I221"/>
      <c r="V221"/>
    </row>
    <row r="222" spans="1:22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>FLOOR(PurchaseOrders[[#This Row],[Purchase Order]]/INDEX($J$12:$J$18,MATCH(PurchaseOrders[[#This Row],[Department]],$I$12:$I$18,0)),1)</f>
        <v>927</v>
      </c>
      <c r="I222"/>
      <c r="V222"/>
    </row>
    <row r="223" spans="1:22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>FLOOR(PurchaseOrders[[#This Row],[Purchase Order]]/INDEX($J$12:$J$18,MATCH(PurchaseOrders[[#This Row],[Department]],$I$12:$I$18,0)),1)</f>
        <v>745</v>
      </c>
      <c r="I223"/>
      <c r="V223"/>
    </row>
    <row r="224" spans="1:22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>FLOOR(PurchaseOrders[[#This Row],[Purchase Order]]/INDEX($J$12:$J$18,MATCH(PurchaseOrders[[#This Row],[Department]],$I$12:$I$18,0)),1)</f>
        <v>610</v>
      </c>
      <c r="I224"/>
      <c r="V224"/>
    </row>
    <row r="225" spans="1:22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>FLOOR(PurchaseOrders[[#This Row],[Purchase Order]]/INDEX($J$12:$J$18,MATCH(PurchaseOrders[[#This Row],[Department]],$I$12:$I$18,0)),1)</f>
        <v>676</v>
      </c>
      <c r="I225"/>
      <c r="V225"/>
    </row>
    <row r="226" spans="1:22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>FLOOR(PurchaseOrders[[#This Row],[Purchase Order]]/INDEX($J$12:$J$18,MATCH(PurchaseOrders[[#This Row],[Department]],$I$12:$I$18,0)),1)</f>
        <v>735</v>
      </c>
      <c r="I226"/>
      <c r="V226"/>
    </row>
    <row r="227" spans="1:22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>FLOOR(PurchaseOrders[[#This Row],[Purchase Order]]/INDEX($J$12:$J$18,MATCH(PurchaseOrders[[#This Row],[Department]],$I$12:$I$18,0)),1)</f>
        <v>654</v>
      </c>
      <c r="I227"/>
      <c r="V227"/>
    </row>
    <row r="228" spans="1:22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>FLOOR(PurchaseOrders[[#This Row],[Purchase Order]]/INDEX($J$12:$J$18,MATCH(PurchaseOrders[[#This Row],[Department]],$I$12:$I$18,0)),1)</f>
        <v>788</v>
      </c>
      <c r="I228"/>
      <c r="V228"/>
    </row>
    <row r="229" spans="1:22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>FLOOR(PurchaseOrders[[#This Row],[Purchase Order]]/INDEX($J$12:$J$18,MATCH(PurchaseOrders[[#This Row],[Department]],$I$12:$I$18,0)),1)</f>
        <v>1096</v>
      </c>
      <c r="I229"/>
      <c r="V229"/>
    </row>
    <row r="230" spans="1:22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>FLOOR(PurchaseOrders[[#This Row],[Purchase Order]]/INDEX($J$12:$J$18,MATCH(PurchaseOrders[[#This Row],[Department]],$I$12:$I$18,0)),1)</f>
        <v>717</v>
      </c>
      <c r="I230"/>
      <c r="V230"/>
    </row>
    <row r="231" spans="1:22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>FLOOR(PurchaseOrders[[#This Row],[Purchase Order]]/INDEX($J$12:$J$18,MATCH(PurchaseOrders[[#This Row],[Department]],$I$12:$I$18,0)),1)</f>
        <v>821</v>
      </c>
      <c r="I231"/>
      <c r="V231"/>
    </row>
    <row r="232" spans="1:22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>FLOOR(PurchaseOrders[[#This Row],[Purchase Order]]/INDEX($J$12:$J$18,MATCH(PurchaseOrders[[#This Row],[Department]],$I$12:$I$18,0)),1)</f>
        <v>968</v>
      </c>
      <c r="I232"/>
      <c r="V232"/>
    </row>
    <row r="233" spans="1:22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>FLOOR(PurchaseOrders[[#This Row],[Purchase Order]]/INDEX($J$12:$J$18,MATCH(PurchaseOrders[[#This Row],[Department]],$I$12:$I$18,0)),1)</f>
        <v>784</v>
      </c>
      <c r="I233"/>
      <c r="V233"/>
    </row>
    <row r="234" spans="1:22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>FLOOR(PurchaseOrders[[#This Row],[Purchase Order]]/INDEX($J$12:$J$18,MATCH(PurchaseOrders[[#This Row],[Department]],$I$12:$I$18,0)),1)</f>
        <v>602</v>
      </c>
      <c r="I234"/>
      <c r="V234"/>
    </row>
    <row r="235" spans="1:22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>FLOOR(PurchaseOrders[[#This Row],[Purchase Order]]/INDEX($J$12:$J$18,MATCH(PurchaseOrders[[#This Row],[Department]],$I$12:$I$18,0)),1)</f>
        <v>1311</v>
      </c>
      <c r="I235"/>
      <c r="V235"/>
    </row>
    <row r="236" spans="1:22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>FLOOR(PurchaseOrders[[#This Row],[Purchase Order]]/INDEX($J$12:$J$18,MATCH(PurchaseOrders[[#This Row],[Department]],$I$12:$I$18,0)),1)</f>
        <v>1044</v>
      </c>
      <c r="I236"/>
      <c r="V236"/>
    </row>
    <row r="237" spans="1:22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>FLOOR(PurchaseOrders[[#This Row],[Purchase Order]]/INDEX($J$12:$J$18,MATCH(PurchaseOrders[[#This Row],[Department]],$I$12:$I$18,0)),1)</f>
        <v>1061</v>
      </c>
      <c r="I237"/>
      <c r="V237"/>
    </row>
    <row r="238" spans="1:22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>FLOOR(PurchaseOrders[[#This Row],[Purchase Order]]/INDEX($J$12:$J$18,MATCH(PurchaseOrders[[#This Row],[Department]],$I$12:$I$18,0)),1)</f>
        <v>857</v>
      </c>
      <c r="I238"/>
      <c r="V238"/>
    </row>
    <row r="239" spans="1:22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>FLOOR(PurchaseOrders[[#This Row],[Purchase Order]]/INDEX($J$12:$J$18,MATCH(PurchaseOrders[[#This Row],[Department]],$I$12:$I$18,0)),1)</f>
        <v>766</v>
      </c>
      <c r="I239"/>
      <c r="V239"/>
    </row>
    <row r="240" spans="1:22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>FLOOR(PurchaseOrders[[#This Row],[Purchase Order]]/INDEX($J$12:$J$18,MATCH(PurchaseOrders[[#This Row],[Department]],$I$12:$I$18,0)),1)</f>
        <v>1093</v>
      </c>
      <c r="I240"/>
      <c r="V240"/>
    </row>
    <row r="241" spans="1:22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>FLOOR(PurchaseOrders[[#This Row],[Purchase Order]]/INDEX($J$12:$J$18,MATCH(PurchaseOrders[[#This Row],[Department]],$I$12:$I$18,0)),1)</f>
        <v>1330</v>
      </c>
      <c r="I241"/>
      <c r="V241"/>
    </row>
    <row r="242" spans="1:22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>FLOOR(PurchaseOrders[[#This Row],[Purchase Order]]/INDEX($J$12:$J$18,MATCH(PurchaseOrders[[#This Row],[Department]],$I$12:$I$18,0)),1)</f>
        <v>1343</v>
      </c>
      <c r="I242"/>
      <c r="V242"/>
    </row>
    <row r="243" spans="1:22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>FLOOR(PurchaseOrders[[#This Row],[Purchase Order]]/INDEX($J$12:$J$18,MATCH(PurchaseOrders[[#This Row],[Department]],$I$12:$I$18,0)),1)</f>
        <v>947</v>
      </c>
      <c r="I243"/>
      <c r="V243"/>
    </row>
    <row r="244" spans="1:22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>FLOOR(PurchaseOrders[[#This Row],[Purchase Order]]/INDEX($J$12:$J$18,MATCH(PurchaseOrders[[#This Row],[Department]],$I$12:$I$18,0)),1)</f>
        <v>1298</v>
      </c>
      <c r="I244"/>
      <c r="V244"/>
    </row>
    <row r="245" spans="1:22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>FLOOR(PurchaseOrders[[#This Row],[Purchase Order]]/INDEX($J$12:$J$18,MATCH(PurchaseOrders[[#This Row],[Department]],$I$12:$I$18,0)),1)</f>
        <v>646</v>
      </c>
      <c r="I245"/>
      <c r="V245"/>
    </row>
    <row r="246" spans="1:22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>FLOOR(PurchaseOrders[[#This Row],[Purchase Order]]/INDEX($J$12:$J$18,MATCH(PurchaseOrders[[#This Row],[Department]],$I$12:$I$18,0)),1)</f>
        <v>976</v>
      </c>
      <c r="I246"/>
      <c r="V246"/>
    </row>
    <row r="247" spans="1:22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>FLOOR(PurchaseOrders[[#This Row],[Purchase Order]]/INDEX($J$12:$J$18,MATCH(PurchaseOrders[[#This Row],[Department]],$I$12:$I$18,0)),1)</f>
        <v>1022</v>
      </c>
      <c r="I247"/>
      <c r="V247"/>
    </row>
    <row r="248" spans="1:22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>FLOOR(PurchaseOrders[[#This Row],[Purchase Order]]/INDEX($J$12:$J$18,MATCH(PurchaseOrders[[#This Row],[Department]],$I$12:$I$18,0)),1)</f>
        <v>685</v>
      </c>
      <c r="I248"/>
      <c r="V248"/>
    </row>
    <row r="249" spans="1:22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>FLOOR(PurchaseOrders[[#This Row],[Purchase Order]]/INDEX($J$12:$J$18,MATCH(PurchaseOrders[[#This Row],[Department]],$I$12:$I$18,0)),1)</f>
        <v>777</v>
      </c>
      <c r="I249"/>
      <c r="V249"/>
    </row>
    <row r="250" spans="1:22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>FLOOR(PurchaseOrders[[#This Row],[Purchase Order]]/INDEX($J$12:$J$18,MATCH(PurchaseOrders[[#This Row],[Department]],$I$12:$I$18,0)),1)</f>
        <v>683</v>
      </c>
      <c r="I250"/>
      <c r="V250"/>
    </row>
    <row r="251" spans="1:22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>FLOOR(PurchaseOrders[[#This Row],[Purchase Order]]/INDEX($J$12:$J$18,MATCH(PurchaseOrders[[#This Row],[Department]],$I$12:$I$18,0)),1)</f>
        <v>863</v>
      </c>
      <c r="I251"/>
      <c r="V251"/>
    </row>
    <row r="252" spans="1:22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>FLOOR(PurchaseOrders[[#This Row],[Purchase Order]]/INDEX($J$12:$J$18,MATCH(PurchaseOrders[[#This Row],[Department]],$I$12:$I$18,0)),1)</f>
        <v>1238</v>
      </c>
      <c r="I252"/>
      <c r="V252"/>
    </row>
    <row r="253" spans="1:22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>FLOOR(PurchaseOrders[[#This Row],[Purchase Order]]/INDEX($J$12:$J$18,MATCH(PurchaseOrders[[#This Row],[Department]],$I$12:$I$18,0)),1)</f>
        <v>1311</v>
      </c>
      <c r="I253"/>
      <c r="V253"/>
    </row>
    <row r="254" spans="1:22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>FLOOR(PurchaseOrders[[#This Row],[Purchase Order]]/INDEX($J$12:$J$18,MATCH(PurchaseOrders[[#This Row],[Department]],$I$12:$I$18,0)),1)</f>
        <v>1227</v>
      </c>
      <c r="I254"/>
      <c r="V254"/>
    </row>
    <row r="255" spans="1:22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>FLOOR(PurchaseOrders[[#This Row],[Purchase Order]]/INDEX($J$12:$J$18,MATCH(PurchaseOrders[[#This Row],[Department]],$I$12:$I$18,0)),1)</f>
        <v>1003</v>
      </c>
      <c r="I255"/>
      <c r="V255"/>
    </row>
    <row r="256" spans="1:22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>FLOOR(PurchaseOrders[[#This Row],[Purchase Order]]/INDEX($J$12:$J$18,MATCH(PurchaseOrders[[#This Row],[Department]],$I$12:$I$18,0)),1)</f>
        <v>625</v>
      </c>
      <c r="I256"/>
      <c r="V256"/>
    </row>
    <row r="257" spans="1:22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>FLOOR(PurchaseOrders[[#This Row],[Purchase Order]]/INDEX($J$12:$J$18,MATCH(PurchaseOrders[[#This Row],[Department]],$I$12:$I$18,0)),1)</f>
        <v>1219</v>
      </c>
      <c r="I257"/>
      <c r="V257"/>
    </row>
    <row r="258" spans="1:22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>FLOOR(PurchaseOrders[[#This Row],[Purchase Order]]/INDEX($J$12:$J$18,MATCH(PurchaseOrders[[#This Row],[Department]],$I$12:$I$18,0)),1)</f>
        <v>724</v>
      </c>
      <c r="I258"/>
      <c r="V258"/>
    </row>
    <row r="259" spans="1:22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>FLOOR(PurchaseOrders[[#This Row],[Purchase Order]]/INDEX($J$12:$J$18,MATCH(PurchaseOrders[[#This Row],[Department]],$I$12:$I$18,0)),1)</f>
        <v>1286</v>
      </c>
      <c r="I259"/>
      <c r="V259"/>
    </row>
    <row r="260" spans="1:22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>FLOOR(PurchaseOrders[[#This Row],[Purchase Order]]/INDEX($J$12:$J$18,MATCH(PurchaseOrders[[#This Row],[Department]],$I$12:$I$18,0)),1)</f>
        <v>981</v>
      </c>
      <c r="I260"/>
      <c r="V260"/>
    </row>
    <row r="261" spans="1:22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>FLOOR(PurchaseOrders[[#This Row],[Purchase Order]]/INDEX($J$12:$J$18,MATCH(PurchaseOrders[[#This Row],[Department]],$I$12:$I$18,0)),1)</f>
        <v>1303</v>
      </c>
      <c r="I261"/>
      <c r="V261"/>
    </row>
    <row r="262" spans="1:22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>FLOOR(PurchaseOrders[[#This Row],[Purchase Order]]/INDEX($J$12:$J$18,MATCH(PurchaseOrders[[#This Row],[Department]],$I$12:$I$18,0)),1)</f>
        <v>1285</v>
      </c>
      <c r="I262"/>
      <c r="V262"/>
    </row>
    <row r="263" spans="1:22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>FLOOR(PurchaseOrders[[#This Row],[Purchase Order]]/INDEX($J$12:$J$18,MATCH(PurchaseOrders[[#This Row],[Department]],$I$12:$I$18,0)),1)</f>
        <v>845</v>
      </c>
      <c r="I263"/>
      <c r="V263"/>
    </row>
    <row r="264" spans="1:22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>FLOOR(PurchaseOrders[[#This Row],[Purchase Order]]/INDEX($J$12:$J$18,MATCH(PurchaseOrders[[#This Row],[Department]],$I$12:$I$18,0)),1)</f>
        <v>898</v>
      </c>
      <c r="I264"/>
      <c r="V264"/>
    </row>
    <row r="265" spans="1:22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>FLOOR(PurchaseOrders[[#This Row],[Purchase Order]]/INDEX($J$12:$J$18,MATCH(PurchaseOrders[[#This Row],[Department]],$I$12:$I$18,0)),1)</f>
        <v>642</v>
      </c>
      <c r="I265"/>
      <c r="V265"/>
    </row>
    <row r="266" spans="1:22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>FLOOR(PurchaseOrders[[#This Row],[Purchase Order]]/INDEX($J$12:$J$18,MATCH(PurchaseOrders[[#This Row],[Department]],$I$12:$I$18,0)),1)</f>
        <v>1294</v>
      </c>
      <c r="I266"/>
      <c r="V266"/>
    </row>
    <row r="267" spans="1:22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>FLOOR(PurchaseOrders[[#This Row],[Purchase Order]]/INDEX($J$12:$J$18,MATCH(PurchaseOrders[[#This Row],[Department]],$I$12:$I$18,0)),1)</f>
        <v>1310</v>
      </c>
      <c r="I267"/>
      <c r="V267"/>
    </row>
    <row r="268" spans="1:22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>FLOOR(PurchaseOrders[[#This Row],[Purchase Order]]/INDEX($J$12:$J$18,MATCH(PurchaseOrders[[#This Row],[Department]],$I$12:$I$18,0)),1)</f>
        <v>1330</v>
      </c>
      <c r="I268"/>
      <c r="V268"/>
    </row>
    <row r="269" spans="1:22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>FLOOR(PurchaseOrders[[#This Row],[Purchase Order]]/INDEX($J$12:$J$18,MATCH(PurchaseOrders[[#This Row],[Department]],$I$12:$I$18,0)),1)</f>
        <v>1338</v>
      </c>
      <c r="I269"/>
      <c r="V269"/>
    </row>
    <row r="270" spans="1:22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>FLOOR(PurchaseOrders[[#This Row],[Purchase Order]]/INDEX($J$12:$J$18,MATCH(PurchaseOrders[[#This Row],[Department]],$I$12:$I$18,0)),1)</f>
        <v>656</v>
      </c>
      <c r="I270"/>
      <c r="V270"/>
    </row>
    <row r="271" spans="1:22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>FLOOR(PurchaseOrders[[#This Row],[Purchase Order]]/INDEX($J$12:$J$18,MATCH(PurchaseOrders[[#This Row],[Department]],$I$12:$I$18,0)),1)</f>
        <v>579</v>
      </c>
      <c r="I271"/>
      <c r="V271"/>
    </row>
    <row r="272" spans="1:22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>FLOOR(PurchaseOrders[[#This Row],[Purchase Order]]/INDEX($J$12:$J$18,MATCH(PurchaseOrders[[#This Row],[Department]],$I$12:$I$18,0)),1)</f>
        <v>1006</v>
      </c>
      <c r="I272"/>
      <c r="V272"/>
    </row>
    <row r="273" spans="1:22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>FLOOR(PurchaseOrders[[#This Row],[Purchase Order]]/INDEX($J$12:$J$18,MATCH(PurchaseOrders[[#This Row],[Department]],$I$12:$I$18,0)),1)</f>
        <v>766</v>
      </c>
      <c r="I273"/>
      <c r="V273"/>
    </row>
    <row r="274" spans="1:22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>FLOOR(PurchaseOrders[[#This Row],[Purchase Order]]/INDEX($J$12:$J$18,MATCH(PurchaseOrders[[#This Row],[Department]],$I$12:$I$18,0)),1)</f>
        <v>1238</v>
      </c>
      <c r="I274"/>
      <c r="V274"/>
    </row>
    <row r="275" spans="1:22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>FLOOR(PurchaseOrders[[#This Row],[Purchase Order]]/INDEX($J$12:$J$18,MATCH(PurchaseOrders[[#This Row],[Department]],$I$12:$I$18,0)),1)</f>
        <v>804</v>
      </c>
      <c r="I275"/>
      <c r="V275"/>
    </row>
    <row r="276" spans="1:22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>FLOOR(PurchaseOrders[[#This Row],[Purchase Order]]/INDEX($J$12:$J$18,MATCH(PurchaseOrders[[#This Row],[Department]],$I$12:$I$18,0)),1)</f>
        <v>1151</v>
      </c>
      <c r="I276"/>
      <c r="V276"/>
    </row>
    <row r="277" spans="1:22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>FLOOR(PurchaseOrders[[#This Row],[Purchase Order]]/INDEX($J$12:$J$18,MATCH(PurchaseOrders[[#This Row],[Department]],$I$12:$I$18,0)),1)</f>
        <v>1119</v>
      </c>
      <c r="I277"/>
      <c r="V277"/>
    </row>
    <row r="278" spans="1:22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>FLOOR(PurchaseOrders[[#This Row],[Purchase Order]]/INDEX($J$12:$J$18,MATCH(PurchaseOrders[[#This Row],[Department]],$I$12:$I$18,0)),1)</f>
        <v>1370</v>
      </c>
      <c r="I278"/>
      <c r="V278"/>
    </row>
    <row r="279" spans="1:22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>FLOOR(PurchaseOrders[[#This Row],[Purchase Order]]/INDEX($J$12:$J$18,MATCH(PurchaseOrders[[#This Row],[Department]],$I$12:$I$18,0)),1)</f>
        <v>1257</v>
      </c>
      <c r="I279"/>
      <c r="V279"/>
    </row>
    <row r="280" spans="1:22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>FLOOR(PurchaseOrders[[#This Row],[Purchase Order]]/INDEX($J$12:$J$18,MATCH(PurchaseOrders[[#This Row],[Department]],$I$12:$I$18,0)),1)</f>
        <v>946</v>
      </c>
      <c r="I280"/>
      <c r="V280"/>
    </row>
    <row r="281" spans="1:22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>FLOOR(PurchaseOrders[[#This Row],[Purchase Order]]/INDEX($J$12:$J$18,MATCH(PurchaseOrders[[#This Row],[Department]],$I$12:$I$18,0)),1)</f>
        <v>1105</v>
      </c>
      <c r="I281"/>
      <c r="V281"/>
    </row>
    <row r="282" spans="1:22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>FLOOR(PurchaseOrders[[#This Row],[Purchase Order]]/INDEX($J$12:$J$18,MATCH(PurchaseOrders[[#This Row],[Department]],$I$12:$I$18,0)),1)</f>
        <v>1058</v>
      </c>
      <c r="I282"/>
      <c r="V282"/>
    </row>
    <row r="283" spans="1:22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>FLOOR(PurchaseOrders[[#This Row],[Purchase Order]]/INDEX($J$12:$J$18,MATCH(PurchaseOrders[[#This Row],[Department]],$I$12:$I$18,0)),1)</f>
        <v>723</v>
      </c>
      <c r="I283"/>
      <c r="V283"/>
    </row>
    <row r="284" spans="1:22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>FLOOR(PurchaseOrders[[#This Row],[Purchase Order]]/INDEX($J$12:$J$18,MATCH(PurchaseOrders[[#This Row],[Department]],$I$12:$I$18,0)),1)</f>
        <v>1022</v>
      </c>
      <c r="I284"/>
      <c r="V284"/>
    </row>
    <row r="285" spans="1:22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>FLOOR(PurchaseOrders[[#This Row],[Purchase Order]]/INDEX($J$12:$J$18,MATCH(PurchaseOrders[[#This Row],[Department]],$I$12:$I$18,0)),1)</f>
        <v>739</v>
      </c>
      <c r="I285"/>
      <c r="V285"/>
    </row>
    <row r="286" spans="1:22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>FLOOR(PurchaseOrders[[#This Row],[Purchase Order]]/INDEX($J$12:$J$18,MATCH(PurchaseOrders[[#This Row],[Department]],$I$12:$I$18,0)),1)</f>
        <v>1005</v>
      </c>
      <c r="I286"/>
      <c r="V286"/>
    </row>
    <row r="287" spans="1:22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>FLOOR(PurchaseOrders[[#This Row],[Purchase Order]]/INDEX($J$12:$J$18,MATCH(PurchaseOrders[[#This Row],[Department]],$I$12:$I$18,0)),1)</f>
        <v>1344</v>
      </c>
      <c r="I287"/>
      <c r="V287"/>
    </row>
    <row r="288" spans="1:22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>FLOOR(PurchaseOrders[[#This Row],[Purchase Order]]/INDEX($J$12:$J$18,MATCH(PurchaseOrders[[#This Row],[Department]],$I$12:$I$18,0)),1)</f>
        <v>1372</v>
      </c>
      <c r="I288"/>
      <c r="V288"/>
    </row>
    <row r="289" spans="1:22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>FLOOR(PurchaseOrders[[#This Row],[Purchase Order]]/INDEX($J$12:$J$18,MATCH(PurchaseOrders[[#This Row],[Department]],$I$12:$I$18,0)),1)</f>
        <v>1249</v>
      </c>
      <c r="I289"/>
      <c r="V289"/>
    </row>
    <row r="290" spans="1:22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>FLOOR(PurchaseOrders[[#This Row],[Purchase Order]]/INDEX($J$12:$J$18,MATCH(PurchaseOrders[[#This Row],[Department]],$I$12:$I$18,0)),1)</f>
        <v>903</v>
      </c>
      <c r="I290"/>
      <c r="V290"/>
    </row>
    <row r="291" spans="1:22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>FLOOR(PurchaseOrders[[#This Row],[Purchase Order]]/INDEX($J$12:$J$18,MATCH(PurchaseOrders[[#This Row],[Department]],$I$12:$I$18,0)),1)</f>
        <v>828</v>
      </c>
      <c r="I291"/>
      <c r="V291"/>
    </row>
    <row r="292" spans="1:22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>FLOOR(PurchaseOrders[[#This Row],[Purchase Order]]/INDEX($J$12:$J$18,MATCH(PurchaseOrders[[#This Row],[Department]],$I$12:$I$18,0)),1)</f>
        <v>1383</v>
      </c>
      <c r="I292"/>
      <c r="V292"/>
    </row>
    <row r="293" spans="1:22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>FLOOR(PurchaseOrders[[#This Row],[Purchase Order]]/INDEX($J$12:$J$18,MATCH(PurchaseOrders[[#This Row],[Department]],$I$12:$I$18,0)),1)</f>
        <v>638</v>
      </c>
      <c r="I293"/>
      <c r="V293"/>
    </row>
    <row r="294" spans="1:22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>FLOOR(PurchaseOrders[[#This Row],[Purchase Order]]/INDEX($J$12:$J$18,MATCH(PurchaseOrders[[#This Row],[Department]],$I$12:$I$18,0)),1)</f>
        <v>883</v>
      </c>
      <c r="I294"/>
      <c r="V294"/>
    </row>
    <row r="295" spans="1:22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>FLOOR(PurchaseOrders[[#This Row],[Purchase Order]]/INDEX($J$12:$J$18,MATCH(PurchaseOrders[[#This Row],[Department]],$I$12:$I$18,0)),1)</f>
        <v>860</v>
      </c>
      <c r="I295"/>
      <c r="V295"/>
    </row>
    <row r="296" spans="1:22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>FLOOR(PurchaseOrders[[#This Row],[Purchase Order]]/INDEX($J$12:$J$18,MATCH(PurchaseOrders[[#This Row],[Department]],$I$12:$I$18,0)),1)</f>
        <v>1186</v>
      </c>
      <c r="I296"/>
      <c r="V296"/>
    </row>
    <row r="297" spans="1:22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>FLOOR(PurchaseOrders[[#This Row],[Purchase Order]]/INDEX($J$12:$J$18,MATCH(PurchaseOrders[[#This Row],[Department]],$I$12:$I$18,0)),1)</f>
        <v>645</v>
      </c>
      <c r="I297"/>
      <c r="V297"/>
    </row>
    <row r="298" spans="1:22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>FLOOR(PurchaseOrders[[#This Row],[Purchase Order]]/INDEX($J$12:$J$18,MATCH(PurchaseOrders[[#This Row],[Department]],$I$12:$I$18,0)),1)</f>
        <v>1049</v>
      </c>
      <c r="I298"/>
      <c r="V298"/>
    </row>
    <row r="299" spans="1:22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>FLOOR(PurchaseOrders[[#This Row],[Purchase Order]]/INDEX($J$12:$J$18,MATCH(PurchaseOrders[[#This Row],[Department]],$I$12:$I$18,0)),1)</f>
        <v>1049</v>
      </c>
      <c r="I299"/>
      <c r="V299"/>
    </row>
    <row r="300" spans="1:22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>FLOOR(PurchaseOrders[[#This Row],[Purchase Order]]/INDEX($J$12:$J$18,MATCH(PurchaseOrders[[#This Row],[Department]],$I$12:$I$18,0)),1)</f>
        <v>1293</v>
      </c>
      <c r="I300"/>
      <c r="V300"/>
    </row>
    <row r="301" spans="1:22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>FLOOR(PurchaseOrders[[#This Row],[Purchase Order]]/INDEX($J$12:$J$18,MATCH(PurchaseOrders[[#This Row],[Department]],$I$12:$I$18,0)),1)</f>
        <v>1153</v>
      </c>
      <c r="I301"/>
      <c r="V301"/>
    </row>
    <row r="302" spans="1:22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>FLOOR(PurchaseOrders[[#This Row],[Purchase Order]]/INDEX($J$12:$J$18,MATCH(PurchaseOrders[[#This Row],[Department]],$I$12:$I$18,0)),1)</f>
        <v>1167</v>
      </c>
      <c r="I302"/>
      <c r="V302"/>
    </row>
    <row r="303" spans="1:22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>FLOOR(PurchaseOrders[[#This Row],[Purchase Order]]/INDEX($J$12:$J$18,MATCH(PurchaseOrders[[#This Row],[Department]],$I$12:$I$18,0)),1)</f>
        <v>744</v>
      </c>
      <c r="I303"/>
      <c r="V303"/>
    </row>
    <row r="304" spans="1:22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>FLOOR(PurchaseOrders[[#This Row],[Purchase Order]]/INDEX($J$12:$J$18,MATCH(PurchaseOrders[[#This Row],[Department]],$I$12:$I$18,0)),1)</f>
        <v>738</v>
      </c>
      <c r="I304"/>
      <c r="V304"/>
    </row>
    <row r="305" spans="1:22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>FLOOR(PurchaseOrders[[#This Row],[Purchase Order]]/INDEX($J$12:$J$18,MATCH(PurchaseOrders[[#This Row],[Department]],$I$12:$I$18,0)),1)</f>
        <v>882</v>
      </c>
      <c r="I305"/>
      <c r="V305"/>
    </row>
    <row r="306" spans="1:22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>FLOOR(PurchaseOrders[[#This Row],[Purchase Order]]/INDEX($J$12:$J$18,MATCH(PurchaseOrders[[#This Row],[Department]],$I$12:$I$18,0)),1)</f>
        <v>922</v>
      </c>
      <c r="I306"/>
      <c r="V306"/>
    </row>
    <row r="307" spans="1:22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>FLOOR(PurchaseOrders[[#This Row],[Purchase Order]]/INDEX($J$12:$J$18,MATCH(PurchaseOrders[[#This Row],[Department]],$I$12:$I$18,0)),1)</f>
        <v>1292</v>
      </c>
      <c r="I307"/>
      <c r="V307"/>
    </row>
    <row r="308" spans="1:22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>FLOOR(PurchaseOrders[[#This Row],[Purchase Order]]/INDEX($J$12:$J$18,MATCH(PurchaseOrders[[#This Row],[Department]],$I$12:$I$18,0)),1)</f>
        <v>528</v>
      </c>
      <c r="I308"/>
      <c r="V308"/>
    </row>
    <row r="309" spans="1:22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>FLOOR(PurchaseOrders[[#This Row],[Purchase Order]]/INDEX($J$12:$J$18,MATCH(PurchaseOrders[[#This Row],[Department]],$I$12:$I$18,0)),1)</f>
        <v>585</v>
      </c>
      <c r="I309"/>
      <c r="V309"/>
    </row>
    <row r="310" spans="1:22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>FLOOR(PurchaseOrders[[#This Row],[Purchase Order]]/INDEX($J$12:$J$18,MATCH(PurchaseOrders[[#This Row],[Department]],$I$12:$I$18,0)),1)</f>
        <v>467</v>
      </c>
      <c r="I310"/>
      <c r="V310"/>
    </row>
    <row r="311" spans="1:22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>FLOOR(PurchaseOrders[[#This Row],[Purchase Order]]/INDEX($J$12:$J$18,MATCH(PurchaseOrders[[#This Row],[Department]],$I$12:$I$18,0)),1)</f>
        <v>562</v>
      </c>
      <c r="I311"/>
      <c r="V311"/>
    </row>
    <row r="312" spans="1:22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>FLOOR(PurchaseOrders[[#This Row],[Purchase Order]]/INDEX($J$12:$J$18,MATCH(PurchaseOrders[[#This Row],[Department]],$I$12:$I$18,0)),1)</f>
        <v>446</v>
      </c>
      <c r="I312"/>
      <c r="V312"/>
    </row>
    <row r="313" spans="1:22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>FLOOR(PurchaseOrders[[#This Row],[Purchase Order]]/INDEX($J$12:$J$18,MATCH(PurchaseOrders[[#This Row],[Department]],$I$12:$I$18,0)),1)</f>
        <v>646</v>
      </c>
      <c r="I313"/>
      <c r="V313"/>
    </row>
    <row r="314" spans="1:22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>FLOOR(PurchaseOrders[[#This Row],[Purchase Order]]/INDEX($J$12:$J$18,MATCH(PurchaseOrders[[#This Row],[Department]],$I$12:$I$18,0)),1)</f>
        <v>520</v>
      </c>
      <c r="I314"/>
      <c r="V314"/>
    </row>
    <row r="315" spans="1:22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>FLOOR(PurchaseOrders[[#This Row],[Purchase Order]]/INDEX($J$12:$J$18,MATCH(PurchaseOrders[[#This Row],[Department]],$I$12:$I$18,0)),1)</f>
        <v>544</v>
      </c>
      <c r="I315"/>
      <c r="V315"/>
    </row>
    <row r="316" spans="1:22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>FLOOR(PurchaseOrders[[#This Row],[Purchase Order]]/INDEX($J$12:$J$18,MATCH(PurchaseOrders[[#This Row],[Department]],$I$12:$I$18,0)),1)</f>
        <v>531</v>
      </c>
      <c r="I316"/>
      <c r="V316"/>
    </row>
    <row r="317" spans="1:22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>FLOOR(PurchaseOrders[[#This Row],[Purchase Order]]/INDEX($J$12:$J$18,MATCH(PurchaseOrders[[#This Row],[Department]],$I$12:$I$18,0)),1)</f>
        <v>504</v>
      </c>
      <c r="I317"/>
      <c r="V317"/>
    </row>
    <row r="318" spans="1:22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>FLOOR(PurchaseOrders[[#This Row],[Purchase Order]]/INDEX($J$12:$J$18,MATCH(PurchaseOrders[[#This Row],[Department]],$I$12:$I$18,0)),1)</f>
        <v>528</v>
      </c>
      <c r="I318"/>
      <c r="V318"/>
    </row>
    <row r="319" spans="1:22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>FLOOR(PurchaseOrders[[#This Row],[Purchase Order]]/INDEX($J$12:$J$18,MATCH(PurchaseOrders[[#This Row],[Department]],$I$12:$I$18,0)),1)</f>
        <v>503</v>
      </c>
      <c r="I319"/>
      <c r="V319"/>
    </row>
    <row r="320" spans="1:22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>FLOOR(PurchaseOrders[[#This Row],[Purchase Order]]/INDEX($J$12:$J$18,MATCH(PurchaseOrders[[#This Row],[Department]],$I$12:$I$18,0)),1)</f>
        <v>509</v>
      </c>
      <c r="I320"/>
      <c r="V320"/>
    </row>
    <row r="321" spans="1:22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>FLOOR(PurchaseOrders[[#This Row],[Purchase Order]]/INDEX($J$12:$J$18,MATCH(PurchaseOrders[[#This Row],[Department]],$I$12:$I$18,0)),1)</f>
        <v>524</v>
      </c>
      <c r="I321"/>
      <c r="V321"/>
    </row>
    <row r="322" spans="1:22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>FLOOR(PurchaseOrders[[#This Row],[Purchase Order]]/INDEX($J$12:$J$18,MATCH(PurchaseOrders[[#This Row],[Department]],$I$12:$I$18,0)),1)</f>
        <v>647</v>
      </c>
      <c r="I322"/>
      <c r="V322"/>
    </row>
    <row r="323" spans="1:22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>FLOOR(PurchaseOrders[[#This Row],[Purchase Order]]/INDEX($J$12:$J$18,MATCH(PurchaseOrders[[#This Row],[Department]],$I$12:$I$18,0)),1)</f>
        <v>512</v>
      </c>
      <c r="I323"/>
      <c r="V323"/>
    </row>
    <row r="324" spans="1:22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>FLOOR(PurchaseOrders[[#This Row],[Purchase Order]]/INDEX($J$12:$J$18,MATCH(PurchaseOrders[[#This Row],[Department]],$I$12:$I$18,0)),1)</f>
        <v>456</v>
      </c>
      <c r="I324"/>
      <c r="V324"/>
    </row>
    <row r="325" spans="1:22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>FLOOR(PurchaseOrders[[#This Row],[Purchase Order]]/INDEX($J$12:$J$18,MATCH(PurchaseOrders[[#This Row],[Department]],$I$12:$I$18,0)),1)</f>
        <v>561</v>
      </c>
      <c r="I325"/>
      <c r="V325"/>
    </row>
    <row r="326" spans="1:22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>FLOOR(PurchaseOrders[[#This Row],[Purchase Order]]/INDEX($J$12:$J$18,MATCH(PurchaseOrders[[#This Row],[Department]],$I$12:$I$18,0)),1)</f>
        <v>495</v>
      </c>
      <c r="I326"/>
      <c r="V326"/>
    </row>
    <row r="327" spans="1:22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>FLOOR(PurchaseOrders[[#This Row],[Purchase Order]]/INDEX($J$12:$J$18,MATCH(PurchaseOrders[[#This Row],[Department]],$I$12:$I$18,0)),1)</f>
        <v>587</v>
      </c>
      <c r="I327"/>
      <c r="V327"/>
    </row>
    <row r="328" spans="1:22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>FLOOR(PurchaseOrders[[#This Row],[Purchase Order]]/INDEX($J$12:$J$18,MATCH(PurchaseOrders[[#This Row],[Department]],$I$12:$I$18,0)),1)</f>
        <v>594</v>
      </c>
      <c r="I328"/>
      <c r="V328"/>
    </row>
    <row r="329" spans="1:22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>FLOOR(PurchaseOrders[[#This Row],[Purchase Order]]/INDEX($J$12:$J$18,MATCH(PurchaseOrders[[#This Row],[Department]],$I$12:$I$18,0)),1)</f>
        <v>581</v>
      </c>
      <c r="I329"/>
      <c r="V329"/>
    </row>
    <row r="330" spans="1:22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>FLOOR(PurchaseOrders[[#This Row],[Purchase Order]]/INDEX($J$12:$J$18,MATCH(PurchaseOrders[[#This Row],[Department]],$I$12:$I$18,0)),1)</f>
        <v>605</v>
      </c>
      <c r="I330"/>
      <c r="V330"/>
    </row>
    <row r="331" spans="1:22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>FLOOR(PurchaseOrders[[#This Row],[Purchase Order]]/INDEX($J$12:$J$18,MATCH(PurchaseOrders[[#This Row],[Department]],$I$12:$I$18,0)),1)</f>
        <v>591</v>
      </c>
      <c r="I331"/>
      <c r="V331"/>
    </row>
    <row r="332" spans="1:22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>FLOOR(PurchaseOrders[[#This Row],[Purchase Order]]/INDEX($J$12:$J$18,MATCH(PurchaseOrders[[#This Row],[Department]],$I$12:$I$18,0)),1)</f>
        <v>472</v>
      </c>
      <c r="I332"/>
      <c r="V332"/>
    </row>
    <row r="333" spans="1:22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>FLOOR(PurchaseOrders[[#This Row],[Purchase Order]]/INDEX($J$12:$J$18,MATCH(PurchaseOrders[[#This Row],[Department]],$I$12:$I$18,0)),1)</f>
        <v>613</v>
      </c>
      <c r="I333"/>
      <c r="V333"/>
    </row>
    <row r="334" spans="1:22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>FLOOR(PurchaseOrders[[#This Row],[Purchase Order]]/INDEX($J$12:$J$18,MATCH(PurchaseOrders[[#This Row],[Department]],$I$12:$I$18,0)),1)</f>
        <v>583</v>
      </c>
      <c r="I334"/>
      <c r="V334"/>
    </row>
    <row r="335" spans="1:22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>FLOOR(PurchaseOrders[[#This Row],[Purchase Order]]/INDEX($J$12:$J$18,MATCH(PurchaseOrders[[#This Row],[Department]],$I$12:$I$18,0)),1)</f>
        <v>452</v>
      </c>
      <c r="I335"/>
      <c r="V335"/>
    </row>
    <row r="336" spans="1:22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>FLOOR(PurchaseOrders[[#This Row],[Purchase Order]]/INDEX($J$12:$J$18,MATCH(PurchaseOrders[[#This Row],[Department]],$I$12:$I$18,0)),1)</f>
        <v>579</v>
      </c>
      <c r="I336"/>
      <c r="V336"/>
    </row>
    <row r="337" spans="1:22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>FLOOR(PurchaseOrders[[#This Row],[Purchase Order]]/INDEX($J$12:$J$18,MATCH(PurchaseOrders[[#This Row],[Department]],$I$12:$I$18,0)),1)</f>
        <v>623</v>
      </c>
      <c r="I337"/>
      <c r="V337"/>
    </row>
    <row r="338" spans="1:22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>FLOOR(PurchaseOrders[[#This Row],[Purchase Order]]/INDEX($J$12:$J$18,MATCH(PurchaseOrders[[#This Row],[Department]],$I$12:$I$18,0)),1)</f>
        <v>546</v>
      </c>
      <c r="I338"/>
      <c r="V338"/>
    </row>
    <row r="339" spans="1:22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>FLOOR(PurchaseOrders[[#This Row],[Purchase Order]]/INDEX($J$12:$J$18,MATCH(PurchaseOrders[[#This Row],[Department]],$I$12:$I$18,0)),1)</f>
        <v>643</v>
      </c>
      <c r="I339"/>
      <c r="V339"/>
    </row>
    <row r="340" spans="1:22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>FLOOR(PurchaseOrders[[#This Row],[Purchase Order]]/INDEX($J$12:$J$18,MATCH(PurchaseOrders[[#This Row],[Department]],$I$12:$I$18,0)),1)</f>
        <v>493</v>
      </c>
      <c r="I340"/>
      <c r="V340"/>
    </row>
    <row r="341" spans="1:22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>FLOOR(PurchaseOrders[[#This Row],[Purchase Order]]/INDEX($J$12:$J$18,MATCH(PurchaseOrders[[#This Row],[Department]],$I$12:$I$18,0)),1)</f>
        <v>636</v>
      </c>
      <c r="I341"/>
      <c r="V341"/>
    </row>
    <row r="342" spans="1:22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>FLOOR(PurchaseOrders[[#This Row],[Purchase Order]]/INDEX($J$12:$J$18,MATCH(PurchaseOrders[[#This Row],[Department]],$I$12:$I$18,0)),1)</f>
        <v>558</v>
      </c>
      <c r="I342"/>
      <c r="V342"/>
    </row>
    <row r="343" spans="1:22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>FLOOR(PurchaseOrders[[#This Row],[Purchase Order]]/INDEX($J$12:$J$18,MATCH(PurchaseOrders[[#This Row],[Department]],$I$12:$I$18,0)),1)</f>
        <v>546</v>
      </c>
      <c r="I343"/>
      <c r="V343"/>
    </row>
    <row r="344" spans="1:22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>FLOOR(PurchaseOrders[[#This Row],[Purchase Order]]/INDEX($J$12:$J$18,MATCH(PurchaseOrders[[#This Row],[Department]],$I$12:$I$18,0)),1)</f>
        <v>642</v>
      </c>
      <c r="I344"/>
      <c r="V344"/>
    </row>
    <row r="345" spans="1:22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>FLOOR(PurchaseOrders[[#This Row],[Purchase Order]]/INDEX($J$12:$J$18,MATCH(PurchaseOrders[[#This Row],[Department]],$I$12:$I$18,0)),1)</f>
        <v>484</v>
      </c>
      <c r="I345"/>
      <c r="V345"/>
    </row>
    <row r="346" spans="1:22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>FLOOR(PurchaseOrders[[#This Row],[Purchase Order]]/INDEX($J$12:$J$18,MATCH(PurchaseOrders[[#This Row],[Department]],$I$12:$I$18,0)),1)</f>
        <v>514</v>
      </c>
      <c r="I346"/>
      <c r="V346"/>
    </row>
    <row r="347" spans="1:22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>FLOOR(PurchaseOrders[[#This Row],[Purchase Order]]/INDEX($J$12:$J$18,MATCH(PurchaseOrders[[#This Row],[Department]],$I$12:$I$18,0)),1)</f>
        <v>605</v>
      </c>
      <c r="I347"/>
      <c r="V347"/>
    </row>
    <row r="348" spans="1:22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>FLOOR(PurchaseOrders[[#This Row],[Purchase Order]]/INDEX($J$12:$J$18,MATCH(PurchaseOrders[[#This Row],[Department]],$I$12:$I$18,0)),1)</f>
        <v>596</v>
      </c>
      <c r="I348"/>
      <c r="V348"/>
    </row>
    <row r="349" spans="1:22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>FLOOR(PurchaseOrders[[#This Row],[Purchase Order]]/INDEX($J$12:$J$18,MATCH(PurchaseOrders[[#This Row],[Department]],$I$12:$I$18,0)),1)</f>
        <v>527</v>
      </c>
      <c r="I349"/>
      <c r="V349"/>
    </row>
    <row r="350" spans="1:22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>FLOOR(PurchaseOrders[[#This Row],[Purchase Order]]/INDEX($J$12:$J$18,MATCH(PurchaseOrders[[#This Row],[Department]],$I$12:$I$18,0)),1)</f>
        <v>473</v>
      </c>
      <c r="I350"/>
      <c r="V350"/>
    </row>
    <row r="351" spans="1:22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>FLOOR(PurchaseOrders[[#This Row],[Purchase Order]]/INDEX($J$12:$J$18,MATCH(PurchaseOrders[[#This Row],[Department]],$I$12:$I$18,0)),1)</f>
        <v>541</v>
      </c>
      <c r="I351"/>
      <c r="V351"/>
    </row>
    <row r="352" spans="1:22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>FLOOR(PurchaseOrders[[#This Row],[Purchase Order]]/INDEX($J$12:$J$18,MATCH(PurchaseOrders[[#This Row],[Department]],$I$12:$I$18,0)),1)</f>
        <v>543</v>
      </c>
      <c r="I352"/>
      <c r="V352"/>
    </row>
    <row r="353" spans="1:22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>FLOOR(PurchaseOrders[[#This Row],[Purchase Order]]/INDEX($J$12:$J$18,MATCH(PurchaseOrders[[#This Row],[Department]],$I$12:$I$18,0)),1)</f>
        <v>457</v>
      </c>
      <c r="I353"/>
      <c r="V353"/>
    </row>
    <row r="354" spans="1:22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>FLOOR(PurchaseOrders[[#This Row],[Purchase Order]]/INDEX($J$12:$J$18,MATCH(PurchaseOrders[[#This Row],[Department]],$I$12:$I$18,0)),1)</f>
        <v>622</v>
      </c>
      <c r="I354"/>
      <c r="V354"/>
    </row>
    <row r="355" spans="1:22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>FLOOR(PurchaseOrders[[#This Row],[Purchase Order]]/INDEX($J$12:$J$18,MATCH(PurchaseOrders[[#This Row],[Department]],$I$12:$I$18,0)),1)</f>
        <v>569</v>
      </c>
      <c r="I355"/>
      <c r="V355"/>
    </row>
    <row r="356" spans="1:22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>FLOOR(PurchaseOrders[[#This Row],[Purchase Order]]/INDEX($J$12:$J$18,MATCH(PurchaseOrders[[#This Row],[Department]],$I$12:$I$18,0)),1)</f>
        <v>484</v>
      </c>
      <c r="I356"/>
      <c r="V356"/>
    </row>
    <row r="357" spans="1:22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>FLOOR(PurchaseOrders[[#This Row],[Purchase Order]]/INDEX($J$12:$J$18,MATCH(PurchaseOrders[[#This Row],[Department]],$I$12:$I$18,0)),1)</f>
        <v>536</v>
      </c>
      <c r="I357"/>
      <c r="V357"/>
    </row>
    <row r="358" spans="1:22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>FLOOR(PurchaseOrders[[#This Row],[Purchase Order]]/INDEX($J$12:$J$18,MATCH(PurchaseOrders[[#This Row],[Department]],$I$12:$I$18,0)),1)</f>
        <v>604</v>
      </c>
      <c r="I358"/>
      <c r="V358"/>
    </row>
    <row r="359" spans="1:22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>FLOOR(PurchaseOrders[[#This Row],[Purchase Order]]/INDEX($J$12:$J$18,MATCH(PurchaseOrders[[#This Row],[Department]],$I$12:$I$18,0)),1)</f>
        <v>486</v>
      </c>
      <c r="I359"/>
      <c r="V359"/>
    </row>
    <row r="360" spans="1:22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>FLOOR(PurchaseOrders[[#This Row],[Purchase Order]]/INDEX($J$12:$J$18,MATCH(PurchaseOrders[[#This Row],[Department]],$I$12:$I$18,0)),1)</f>
        <v>537</v>
      </c>
      <c r="I360"/>
      <c r="V360"/>
    </row>
    <row r="361" spans="1:22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>FLOOR(PurchaseOrders[[#This Row],[Purchase Order]]/INDEX($J$12:$J$18,MATCH(PurchaseOrders[[#This Row],[Department]],$I$12:$I$18,0)),1)</f>
        <v>447</v>
      </c>
      <c r="I361"/>
      <c r="V361"/>
    </row>
    <row r="362" spans="1:22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>FLOOR(PurchaseOrders[[#This Row],[Purchase Order]]/INDEX($J$12:$J$18,MATCH(PurchaseOrders[[#This Row],[Department]],$I$12:$I$18,0)),1)</f>
        <v>632</v>
      </c>
      <c r="I362"/>
      <c r="V362"/>
    </row>
    <row r="363" spans="1:22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>FLOOR(PurchaseOrders[[#This Row],[Purchase Order]]/INDEX($J$12:$J$18,MATCH(PurchaseOrders[[#This Row],[Department]],$I$12:$I$18,0)),1)</f>
        <v>557</v>
      </c>
      <c r="I363"/>
      <c r="V363"/>
    </row>
    <row r="364" spans="1:22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>FLOOR(PurchaseOrders[[#This Row],[Purchase Order]]/INDEX($J$12:$J$18,MATCH(PurchaseOrders[[#This Row],[Department]],$I$12:$I$18,0)),1)</f>
        <v>626</v>
      </c>
      <c r="I364"/>
      <c r="V364"/>
    </row>
    <row r="365" spans="1:22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>FLOOR(PurchaseOrders[[#This Row],[Purchase Order]]/INDEX($J$12:$J$18,MATCH(PurchaseOrders[[#This Row],[Department]],$I$12:$I$18,0)),1)</f>
        <v>582</v>
      </c>
      <c r="I365"/>
      <c r="V365"/>
    </row>
    <row r="366" spans="1:22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>FLOOR(PurchaseOrders[[#This Row],[Purchase Order]]/INDEX($J$12:$J$18,MATCH(PurchaseOrders[[#This Row],[Department]],$I$12:$I$18,0)),1)</f>
        <v>571</v>
      </c>
      <c r="I366"/>
      <c r="V366"/>
    </row>
    <row r="367" spans="1:22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>FLOOR(PurchaseOrders[[#This Row],[Purchase Order]]/INDEX($J$12:$J$18,MATCH(PurchaseOrders[[#This Row],[Department]],$I$12:$I$18,0)),1)</f>
        <v>600</v>
      </c>
      <c r="I367"/>
      <c r="V367"/>
    </row>
    <row r="368" spans="1:22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>FLOOR(PurchaseOrders[[#This Row],[Purchase Order]]/INDEX($J$12:$J$18,MATCH(PurchaseOrders[[#This Row],[Department]],$I$12:$I$18,0)),1)</f>
        <v>499</v>
      </c>
      <c r="I368"/>
      <c r="V368"/>
    </row>
    <row r="369" spans="1:22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>FLOOR(PurchaseOrders[[#This Row],[Purchase Order]]/INDEX($J$12:$J$18,MATCH(PurchaseOrders[[#This Row],[Department]],$I$12:$I$18,0)),1)</f>
        <v>630</v>
      </c>
      <c r="I369"/>
      <c r="V369"/>
    </row>
    <row r="370" spans="1:22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>FLOOR(PurchaseOrders[[#This Row],[Purchase Order]]/INDEX($J$12:$J$18,MATCH(PurchaseOrders[[#This Row],[Department]],$I$12:$I$18,0)),1)</f>
        <v>538</v>
      </c>
      <c r="I370"/>
      <c r="V370"/>
    </row>
    <row r="371" spans="1:22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>FLOOR(PurchaseOrders[[#This Row],[Purchase Order]]/INDEX($J$12:$J$18,MATCH(PurchaseOrders[[#This Row],[Department]],$I$12:$I$18,0)),1)</f>
        <v>538</v>
      </c>
      <c r="I371"/>
      <c r="V371"/>
    </row>
    <row r="372" spans="1:22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>FLOOR(PurchaseOrders[[#This Row],[Purchase Order]]/INDEX($J$12:$J$18,MATCH(PurchaseOrders[[#This Row],[Department]],$I$12:$I$18,0)),1)</f>
        <v>621</v>
      </c>
      <c r="I372"/>
      <c r="V372"/>
    </row>
    <row r="373" spans="1:22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>FLOOR(PurchaseOrders[[#This Row],[Purchase Order]]/INDEX($J$12:$J$18,MATCH(PurchaseOrders[[#This Row],[Department]],$I$12:$I$18,0)),1)</f>
        <v>638</v>
      </c>
      <c r="I373"/>
      <c r="V373"/>
    </row>
    <row r="374" spans="1:22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>FLOOR(PurchaseOrders[[#This Row],[Purchase Order]]/INDEX($J$12:$J$18,MATCH(PurchaseOrders[[#This Row],[Department]],$I$12:$I$18,0)),1)</f>
        <v>481</v>
      </c>
      <c r="I374"/>
      <c r="V374"/>
    </row>
    <row r="375" spans="1:22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>FLOOR(PurchaseOrders[[#This Row],[Purchase Order]]/INDEX($J$12:$J$18,MATCH(PurchaseOrders[[#This Row],[Department]],$I$12:$I$18,0)),1)</f>
        <v>563</v>
      </c>
      <c r="I375"/>
      <c r="V375"/>
    </row>
    <row r="376" spans="1:22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>FLOOR(PurchaseOrders[[#This Row],[Purchase Order]]/INDEX($J$12:$J$18,MATCH(PurchaseOrders[[#This Row],[Department]],$I$12:$I$18,0)),1)</f>
        <v>609</v>
      </c>
      <c r="I376"/>
      <c r="V376"/>
    </row>
    <row r="377" spans="1:22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>FLOOR(PurchaseOrders[[#This Row],[Purchase Order]]/INDEX($J$12:$J$18,MATCH(PurchaseOrders[[#This Row],[Department]],$I$12:$I$18,0)),1)</f>
        <v>592</v>
      </c>
      <c r="I377"/>
      <c r="V377"/>
    </row>
    <row r="378" spans="1:22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>FLOOR(PurchaseOrders[[#This Row],[Purchase Order]]/INDEX($J$12:$J$18,MATCH(PurchaseOrders[[#This Row],[Department]],$I$12:$I$18,0)),1)</f>
        <v>602</v>
      </c>
      <c r="I378"/>
      <c r="V378"/>
    </row>
    <row r="379" spans="1:22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>FLOOR(PurchaseOrders[[#This Row],[Purchase Order]]/INDEX($J$12:$J$18,MATCH(PurchaseOrders[[#This Row],[Department]],$I$12:$I$18,0)),1)</f>
        <v>642</v>
      </c>
      <c r="I379"/>
      <c r="V379"/>
    </row>
    <row r="380" spans="1:22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>FLOOR(PurchaseOrders[[#This Row],[Purchase Order]]/INDEX($J$12:$J$18,MATCH(PurchaseOrders[[#This Row],[Department]],$I$12:$I$18,0)),1)</f>
        <v>548</v>
      </c>
      <c r="I380"/>
      <c r="V380"/>
    </row>
    <row r="381" spans="1:22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>FLOOR(PurchaseOrders[[#This Row],[Purchase Order]]/INDEX($J$12:$J$18,MATCH(PurchaseOrders[[#This Row],[Department]],$I$12:$I$18,0)),1)</f>
        <v>524</v>
      </c>
      <c r="I381"/>
      <c r="V381"/>
    </row>
    <row r="382" spans="1:22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>FLOOR(PurchaseOrders[[#This Row],[Purchase Order]]/INDEX($J$12:$J$18,MATCH(PurchaseOrders[[#This Row],[Department]],$I$12:$I$18,0)),1)</f>
        <v>537</v>
      </c>
      <c r="I382"/>
      <c r="V382"/>
    </row>
    <row r="383" spans="1:22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>FLOOR(PurchaseOrders[[#This Row],[Purchase Order]]/INDEX($J$12:$J$18,MATCH(PurchaseOrders[[#This Row],[Department]],$I$12:$I$18,0)),1)</f>
        <v>572</v>
      </c>
      <c r="I383"/>
      <c r="V383"/>
    </row>
    <row r="384" spans="1:22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>FLOOR(PurchaseOrders[[#This Row],[Purchase Order]]/INDEX($J$12:$J$18,MATCH(PurchaseOrders[[#This Row],[Department]],$I$12:$I$18,0)),1)</f>
        <v>466</v>
      </c>
      <c r="I384"/>
      <c r="V384"/>
    </row>
    <row r="385" spans="1:22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>FLOOR(PurchaseOrders[[#This Row],[Purchase Order]]/INDEX($J$12:$J$18,MATCH(PurchaseOrders[[#This Row],[Department]],$I$12:$I$18,0)),1)</f>
        <v>630</v>
      </c>
      <c r="I385"/>
      <c r="V385"/>
    </row>
    <row r="386" spans="1:22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>FLOOR(PurchaseOrders[[#This Row],[Purchase Order]]/INDEX($J$12:$J$18,MATCH(PurchaseOrders[[#This Row],[Department]],$I$12:$I$18,0)),1)</f>
        <v>488</v>
      </c>
      <c r="I386"/>
      <c r="V386"/>
    </row>
    <row r="387" spans="1:22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>FLOOR(PurchaseOrders[[#This Row],[Purchase Order]]/INDEX($J$12:$J$18,MATCH(PurchaseOrders[[#This Row],[Department]],$I$12:$I$18,0)),1)</f>
        <v>519</v>
      </c>
      <c r="I387"/>
      <c r="V387"/>
    </row>
    <row r="388" spans="1:22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>FLOOR(PurchaseOrders[[#This Row],[Purchase Order]]/INDEX($J$12:$J$18,MATCH(PurchaseOrders[[#This Row],[Department]],$I$12:$I$18,0)),1)</f>
        <v>633</v>
      </c>
      <c r="I388"/>
      <c r="V388"/>
    </row>
    <row r="389" spans="1:22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>FLOOR(PurchaseOrders[[#This Row],[Purchase Order]]/INDEX($J$12:$J$18,MATCH(PurchaseOrders[[#This Row],[Department]],$I$12:$I$18,0)),1)</f>
        <v>579</v>
      </c>
      <c r="I389"/>
      <c r="V389"/>
    </row>
    <row r="390" spans="1:22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>FLOOR(PurchaseOrders[[#This Row],[Purchase Order]]/INDEX($J$12:$J$18,MATCH(PurchaseOrders[[#This Row],[Department]],$I$12:$I$18,0)),1)</f>
        <v>593</v>
      </c>
      <c r="I390"/>
      <c r="V390"/>
    </row>
    <row r="391" spans="1:22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>FLOOR(PurchaseOrders[[#This Row],[Purchase Order]]/INDEX($J$12:$J$18,MATCH(PurchaseOrders[[#This Row],[Department]],$I$12:$I$18,0)),1)</f>
        <v>640</v>
      </c>
      <c r="I391"/>
      <c r="V391"/>
    </row>
    <row r="392" spans="1:22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>FLOOR(PurchaseOrders[[#This Row],[Purchase Order]]/INDEX($J$12:$J$18,MATCH(PurchaseOrders[[#This Row],[Department]],$I$12:$I$18,0)),1)</f>
        <v>570</v>
      </c>
      <c r="I392"/>
      <c r="V392"/>
    </row>
    <row r="393" spans="1:22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>FLOOR(PurchaseOrders[[#This Row],[Purchase Order]]/INDEX($J$12:$J$18,MATCH(PurchaseOrders[[#This Row],[Department]],$I$12:$I$18,0)),1)</f>
        <v>616</v>
      </c>
      <c r="I393"/>
      <c r="V393"/>
    </row>
    <row r="394" spans="1:22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>FLOOR(PurchaseOrders[[#This Row],[Purchase Order]]/INDEX($J$12:$J$18,MATCH(PurchaseOrders[[#This Row],[Department]],$I$12:$I$18,0)),1)</f>
        <v>609</v>
      </c>
      <c r="I394"/>
      <c r="V394"/>
    </row>
    <row r="395" spans="1:22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>FLOOR(PurchaseOrders[[#This Row],[Purchase Order]]/INDEX($J$12:$J$18,MATCH(PurchaseOrders[[#This Row],[Department]],$I$12:$I$18,0)),1)</f>
        <v>584</v>
      </c>
      <c r="I395"/>
      <c r="V395"/>
    </row>
    <row r="396" spans="1:22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>FLOOR(PurchaseOrders[[#This Row],[Purchase Order]]/INDEX($J$12:$J$18,MATCH(PurchaseOrders[[#This Row],[Department]],$I$12:$I$18,0)),1)</f>
        <v>587</v>
      </c>
      <c r="I396"/>
      <c r="V396"/>
    </row>
    <row r="397" spans="1:22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>FLOOR(PurchaseOrders[[#This Row],[Purchase Order]]/INDEX($J$12:$J$18,MATCH(PurchaseOrders[[#This Row],[Department]],$I$12:$I$18,0)),1)</f>
        <v>607</v>
      </c>
      <c r="I397"/>
      <c r="V397"/>
    </row>
    <row r="398" spans="1:22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>FLOOR(PurchaseOrders[[#This Row],[Purchase Order]]/INDEX($J$12:$J$18,MATCH(PurchaseOrders[[#This Row],[Department]],$I$12:$I$18,0)),1)</f>
        <v>486</v>
      </c>
      <c r="I398"/>
      <c r="V398"/>
    </row>
    <row r="399" spans="1:22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>FLOOR(PurchaseOrders[[#This Row],[Purchase Order]]/INDEX($J$12:$J$18,MATCH(PurchaseOrders[[#This Row],[Department]],$I$12:$I$18,0)),1)</f>
        <v>576</v>
      </c>
      <c r="I399"/>
      <c r="V399"/>
    </row>
    <row r="400" spans="1:22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>FLOOR(PurchaseOrders[[#This Row],[Purchase Order]]/INDEX($J$12:$J$18,MATCH(PurchaseOrders[[#This Row],[Department]],$I$12:$I$18,0)),1)</f>
        <v>551</v>
      </c>
      <c r="I400"/>
      <c r="V400"/>
    </row>
    <row r="401" spans="1:22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>FLOOR(PurchaseOrders[[#This Row],[Purchase Order]]/INDEX($J$12:$J$18,MATCH(PurchaseOrders[[#This Row],[Department]],$I$12:$I$18,0)),1)</f>
        <v>485</v>
      </c>
      <c r="I401"/>
      <c r="V401"/>
    </row>
    <row r="402" spans="1:22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>FLOOR(PurchaseOrders[[#This Row],[Purchase Order]]/INDEX($J$12:$J$18,MATCH(PurchaseOrders[[#This Row],[Department]],$I$12:$I$18,0)),1)</f>
        <v>536</v>
      </c>
      <c r="I402"/>
      <c r="V402"/>
    </row>
    <row r="403" spans="1:22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>FLOOR(PurchaseOrders[[#This Row],[Purchase Order]]/INDEX($J$12:$J$18,MATCH(PurchaseOrders[[#This Row],[Department]],$I$12:$I$18,0)),1)</f>
        <v>601</v>
      </c>
      <c r="I403"/>
      <c r="V403"/>
    </row>
    <row r="404" spans="1:22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>FLOOR(PurchaseOrders[[#This Row],[Purchase Order]]/INDEX($J$12:$J$18,MATCH(PurchaseOrders[[#This Row],[Department]],$I$12:$I$18,0)),1)</f>
        <v>520</v>
      </c>
      <c r="I404"/>
      <c r="V404"/>
    </row>
    <row r="405" spans="1:22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>FLOOR(PurchaseOrders[[#This Row],[Purchase Order]]/INDEX($J$12:$J$18,MATCH(PurchaseOrders[[#This Row],[Department]],$I$12:$I$18,0)),1)</f>
        <v>466</v>
      </c>
      <c r="I405"/>
      <c r="V405"/>
    </row>
    <row r="406" spans="1:22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>FLOOR(PurchaseOrders[[#This Row],[Purchase Order]]/INDEX($J$12:$J$18,MATCH(PurchaseOrders[[#This Row],[Department]],$I$12:$I$18,0)),1)</f>
        <v>459</v>
      </c>
      <c r="I406"/>
      <c r="V406"/>
    </row>
    <row r="407" spans="1:22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>FLOOR(PurchaseOrders[[#This Row],[Purchase Order]]/INDEX($J$12:$J$18,MATCH(PurchaseOrders[[#This Row],[Department]],$I$12:$I$18,0)),1)</f>
        <v>565</v>
      </c>
      <c r="I407"/>
      <c r="V407"/>
    </row>
    <row r="408" spans="1:22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>FLOOR(PurchaseOrders[[#This Row],[Purchase Order]]/INDEX($J$12:$J$18,MATCH(PurchaseOrders[[#This Row],[Department]],$I$12:$I$18,0)),1)</f>
        <v>459</v>
      </c>
      <c r="I408"/>
      <c r="V408"/>
    </row>
    <row r="409" spans="1:22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>FLOOR(PurchaseOrders[[#This Row],[Purchase Order]]/INDEX($J$12:$J$18,MATCH(PurchaseOrders[[#This Row],[Department]],$I$12:$I$18,0)),1)</f>
        <v>613</v>
      </c>
      <c r="I409"/>
      <c r="V409"/>
    </row>
    <row r="410" spans="1:22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>FLOOR(PurchaseOrders[[#This Row],[Purchase Order]]/INDEX($J$12:$J$18,MATCH(PurchaseOrders[[#This Row],[Department]],$I$12:$I$18,0)),1)</f>
        <v>148</v>
      </c>
      <c r="I410"/>
      <c r="V410"/>
    </row>
    <row r="411" spans="1:22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>FLOOR(PurchaseOrders[[#This Row],[Purchase Order]]/INDEX($J$12:$J$18,MATCH(PurchaseOrders[[#This Row],[Department]],$I$12:$I$18,0)),1)</f>
        <v>140</v>
      </c>
      <c r="I411"/>
      <c r="V411"/>
    </row>
    <row r="412" spans="1:22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>FLOOR(PurchaseOrders[[#This Row],[Purchase Order]]/INDEX($J$12:$J$18,MATCH(PurchaseOrders[[#This Row],[Department]],$I$12:$I$18,0)),1)</f>
        <v>93</v>
      </c>
      <c r="I412"/>
      <c r="V412"/>
    </row>
    <row r="413" spans="1:22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>FLOOR(PurchaseOrders[[#This Row],[Purchase Order]]/INDEX($J$12:$J$18,MATCH(PurchaseOrders[[#This Row],[Department]],$I$12:$I$18,0)),1)</f>
        <v>83</v>
      </c>
      <c r="I413"/>
      <c r="V413"/>
    </row>
    <row r="414" spans="1:22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>FLOOR(PurchaseOrders[[#This Row],[Purchase Order]]/INDEX($J$12:$J$18,MATCH(PurchaseOrders[[#This Row],[Department]],$I$12:$I$18,0)),1)</f>
        <v>125</v>
      </c>
      <c r="I414"/>
      <c r="V414"/>
    </row>
    <row r="415" spans="1:22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>FLOOR(PurchaseOrders[[#This Row],[Purchase Order]]/INDEX($J$12:$J$18,MATCH(PurchaseOrders[[#This Row],[Department]],$I$12:$I$18,0)),1)</f>
        <v>157</v>
      </c>
      <c r="I415"/>
      <c r="V415"/>
    </row>
    <row r="416" spans="1:22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>FLOOR(PurchaseOrders[[#This Row],[Purchase Order]]/INDEX($J$12:$J$18,MATCH(PurchaseOrders[[#This Row],[Department]],$I$12:$I$18,0)),1)</f>
        <v>117</v>
      </c>
      <c r="I416"/>
      <c r="V416"/>
    </row>
    <row r="417" spans="1:22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>FLOOR(PurchaseOrders[[#This Row],[Purchase Order]]/INDEX($J$12:$J$18,MATCH(PurchaseOrders[[#This Row],[Department]],$I$12:$I$18,0)),1)</f>
        <v>81</v>
      </c>
      <c r="I417"/>
      <c r="V417"/>
    </row>
    <row r="418" spans="1:22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>FLOOR(PurchaseOrders[[#This Row],[Purchase Order]]/INDEX($J$12:$J$18,MATCH(PurchaseOrders[[#This Row],[Department]],$I$12:$I$18,0)),1)</f>
        <v>141</v>
      </c>
      <c r="I418"/>
      <c r="V418"/>
    </row>
    <row r="419" spans="1:22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>FLOOR(PurchaseOrders[[#This Row],[Purchase Order]]/INDEX($J$12:$J$18,MATCH(PurchaseOrders[[#This Row],[Department]],$I$12:$I$18,0)),1)</f>
        <v>94</v>
      </c>
      <c r="I419"/>
      <c r="V419"/>
    </row>
    <row r="420" spans="1:22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>FLOOR(PurchaseOrders[[#This Row],[Purchase Order]]/INDEX($J$12:$J$18,MATCH(PurchaseOrders[[#This Row],[Department]],$I$12:$I$18,0)),1)</f>
        <v>85</v>
      </c>
      <c r="I420"/>
      <c r="V420"/>
    </row>
    <row r="421" spans="1:22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>FLOOR(PurchaseOrders[[#This Row],[Purchase Order]]/INDEX($J$12:$J$18,MATCH(PurchaseOrders[[#This Row],[Department]],$I$12:$I$18,0)),1)</f>
        <v>156</v>
      </c>
      <c r="I421"/>
      <c r="V421"/>
    </row>
    <row r="422" spans="1:22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>FLOOR(PurchaseOrders[[#This Row],[Purchase Order]]/INDEX($J$12:$J$18,MATCH(PurchaseOrders[[#This Row],[Department]],$I$12:$I$18,0)),1)</f>
        <v>96</v>
      </c>
      <c r="I422"/>
      <c r="V422"/>
    </row>
    <row r="423" spans="1:22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>FLOOR(PurchaseOrders[[#This Row],[Purchase Order]]/INDEX($J$12:$J$18,MATCH(PurchaseOrders[[#This Row],[Department]],$I$12:$I$18,0)),1)</f>
        <v>98</v>
      </c>
      <c r="I423"/>
      <c r="V423"/>
    </row>
    <row r="424" spans="1:22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>FLOOR(PurchaseOrders[[#This Row],[Purchase Order]]/INDEX($J$12:$J$18,MATCH(PurchaseOrders[[#This Row],[Department]],$I$12:$I$18,0)),1)</f>
        <v>158</v>
      </c>
      <c r="I424"/>
      <c r="V424"/>
    </row>
    <row r="425" spans="1:22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>FLOOR(PurchaseOrders[[#This Row],[Purchase Order]]/INDEX($J$12:$J$18,MATCH(PurchaseOrders[[#This Row],[Department]],$I$12:$I$18,0)),1)</f>
        <v>94</v>
      </c>
      <c r="I425"/>
      <c r="V425"/>
    </row>
    <row r="426" spans="1:22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>FLOOR(PurchaseOrders[[#This Row],[Purchase Order]]/INDEX($J$12:$J$18,MATCH(PurchaseOrders[[#This Row],[Department]],$I$12:$I$18,0)),1)</f>
        <v>123</v>
      </c>
      <c r="I426"/>
      <c r="V426"/>
    </row>
    <row r="427" spans="1:22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>FLOOR(PurchaseOrders[[#This Row],[Purchase Order]]/INDEX($J$12:$J$18,MATCH(PurchaseOrders[[#This Row],[Department]],$I$12:$I$18,0)),1)</f>
        <v>113</v>
      </c>
      <c r="I427"/>
      <c r="V427"/>
    </row>
    <row r="428" spans="1:22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>FLOOR(PurchaseOrders[[#This Row],[Purchase Order]]/INDEX($J$12:$J$18,MATCH(PurchaseOrders[[#This Row],[Department]],$I$12:$I$18,0)),1)</f>
        <v>147</v>
      </c>
      <c r="I428"/>
      <c r="V428"/>
    </row>
    <row r="429" spans="1:22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>FLOOR(PurchaseOrders[[#This Row],[Purchase Order]]/INDEX($J$12:$J$18,MATCH(PurchaseOrders[[#This Row],[Department]],$I$12:$I$18,0)),1)</f>
        <v>90</v>
      </c>
      <c r="I429"/>
      <c r="V429"/>
    </row>
    <row r="430" spans="1:22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>FLOOR(PurchaseOrders[[#This Row],[Purchase Order]]/INDEX($J$12:$J$18,MATCH(PurchaseOrders[[#This Row],[Department]],$I$12:$I$18,0)),1)</f>
        <v>127</v>
      </c>
      <c r="I430"/>
      <c r="V430"/>
    </row>
    <row r="431" spans="1:22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>FLOOR(PurchaseOrders[[#This Row],[Purchase Order]]/INDEX($J$12:$J$18,MATCH(PurchaseOrders[[#This Row],[Department]],$I$12:$I$18,0)),1)</f>
        <v>136</v>
      </c>
      <c r="I431"/>
      <c r="V431"/>
    </row>
    <row r="432" spans="1:22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>FLOOR(PurchaseOrders[[#This Row],[Purchase Order]]/INDEX($J$12:$J$18,MATCH(PurchaseOrders[[#This Row],[Department]],$I$12:$I$18,0)),1)</f>
        <v>103</v>
      </c>
      <c r="I432"/>
      <c r="V432"/>
    </row>
    <row r="433" spans="1:22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>FLOOR(PurchaseOrders[[#This Row],[Purchase Order]]/INDEX($J$12:$J$18,MATCH(PurchaseOrders[[#This Row],[Department]],$I$12:$I$18,0)),1)</f>
        <v>90</v>
      </c>
      <c r="I433"/>
      <c r="V433"/>
    </row>
    <row r="434" spans="1:22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>FLOOR(PurchaseOrders[[#This Row],[Purchase Order]]/INDEX($J$12:$J$18,MATCH(PurchaseOrders[[#This Row],[Department]],$I$12:$I$18,0)),1)</f>
        <v>150</v>
      </c>
      <c r="I434"/>
      <c r="V434"/>
    </row>
    <row r="435" spans="1:22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>FLOOR(PurchaseOrders[[#This Row],[Purchase Order]]/INDEX($J$12:$J$18,MATCH(PurchaseOrders[[#This Row],[Department]],$I$12:$I$18,0)),1)</f>
        <v>98</v>
      </c>
      <c r="I435"/>
      <c r="V435"/>
    </row>
    <row r="436" spans="1:22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>FLOOR(PurchaseOrders[[#This Row],[Purchase Order]]/INDEX($J$12:$J$18,MATCH(PurchaseOrders[[#This Row],[Department]],$I$12:$I$18,0)),1)</f>
        <v>135</v>
      </c>
      <c r="I436"/>
      <c r="V436"/>
    </row>
    <row r="437" spans="1:22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>FLOOR(PurchaseOrders[[#This Row],[Purchase Order]]/INDEX($J$12:$J$18,MATCH(PurchaseOrders[[#This Row],[Department]],$I$12:$I$18,0)),1)</f>
        <v>149</v>
      </c>
      <c r="I437"/>
      <c r="V437"/>
    </row>
    <row r="438" spans="1:22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>FLOOR(PurchaseOrders[[#This Row],[Purchase Order]]/INDEX($J$12:$J$18,MATCH(PurchaseOrders[[#This Row],[Department]],$I$12:$I$18,0)),1)</f>
        <v>116</v>
      </c>
      <c r="I438"/>
      <c r="V438"/>
    </row>
    <row r="439" spans="1:22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>FLOOR(PurchaseOrders[[#This Row],[Purchase Order]]/INDEX($J$12:$J$18,MATCH(PurchaseOrders[[#This Row],[Department]],$I$12:$I$18,0)),1)</f>
        <v>151</v>
      </c>
      <c r="I439"/>
      <c r="V439"/>
    </row>
    <row r="440" spans="1:22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>FLOOR(PurchaseOrders[[#This Row],[Purchase Order]]/INDEX($J$12:$J$18,MATCH(PurchaseOrders[[#This Row],[Department]],$I$12:$I$18,0)),1)</f>
        <v>129</v>
      </c>
      <c r="I440"/>
      <c r="V440"/>
    </row>
    <row r="441" spans="1:22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>FLOOR(PurchaseOrders[[#This Row],[Purchase Order]]/INDEX($J$12:$J$18,MATCH(PurchaseOrders[[#This Row],[Department]],$I$12:$I$18,0)),1)</f>
        <v>149</v>
      </c>
      <c r="I441"/>
      <c r="V441"/>
    </row>
    <row r="442" spans="1:22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>FLOOR(PurchaseOrders[[#This Row],[Purchase Order]]/INDEX($J$12:$J$18,MATCH(PurchaseOrders[[#This Row],[Department]],$I$12:$I$18,0)),1)</f>
        <v>128</v>
      </c>
      <c r="I442"/>
      <c r="V442"/>
    </row>
    <row r="443" spans="1:22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>FLOOR(PurchaseOrders[[#This Row],[Purchase Order]]/INDEX($J$12:$J$18,MATCH(PurchaseOrders[[#This Row],[Department]],$I$12:$I$18,0)),1)</f>
        <v>155</v>
      </c>
      <c r="I443"/>
      <c r="V443"/>
    </row>
    <row r="444" spans="1:22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>FLOOR(PurchaseOrders[[#This Row],[Purchase Order]]/INDEX($J$12:$J$18,MATCH(PurchaseOrders[[#This Row],[Department]],$I$12:$I$18,0)),1)</f>
        <v>122</v>
      </c>
      <c r="I444"/>
      <c r="V444"/>
    </row>
    <row r="445" spans="1:22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>FLOOR(PurchaseOrders[[#This Row],[Purchase Order]]/INDEX($J$12:$J$18,MATCH(PurchaseOrders[[#This Row],[Department]],$I$12:$I$18,0)),1)</f>
        <v>98</v>
      </c>
      <c r="I445"/>
      <c r="V445"/>
    </row>
    <row r="446" spans="1:22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>FLOOR(PurchaseOrders[[#This Row],[Purchase Order]]/INDEX($J$12:$J$18,MATCH(PurchaseOrders[[#This Row],[Department]],$I$12:$I$18,0)),1)</f>
        <v>88</v>
      </c>
      <c r="I446"/>
      <c r="V446"/>
    </row>
    <row r="447" spans="1:22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>FLOOR(PurchaseOrders[[#This Row],[Purchase Order]]/INDEX($J$12:$J$18,MATCH(PurchaseOrders[[#This Row],[Department]],$I$12:$I$18,0)),1)</f>
        <v>102</v>
      </c>
      <c r="I447"/>
      <c r="V447"/>
    </row>
    <row r="448" spans="1:22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>FLOOR(PurchaseOrders[[#This Row],[Purchase Order]]/INDEX($J$12:$J$18,MATCH(PurchaseOrders[[#This Row],[Department]],$I$12:$I$18,0)),1)</f>
        <v>105</v>
      </c>
      <c r="I448"/>
      <c r="V448"/>
    </row>
    <row r="449" spans="1:22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>FLOOR(PurchaseOrders[[#This Row],[Purchase Order]]/INDEX($J$12:$J$18,MATCH(PurchaseOrders[[#This Row],[Department]],$I$12:$I$18,0)),1)</f>
        <v>124</v>
      </c>
      <c r="I449"/>
      <c r="V449"/>
    </row>
    <row r="450" spans="1:22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>FLOOR(PurchaseOrders[[#This Row],[Purchase Order]]/INDEX($J$12:$J$18,MATCH(PurchaseOrders[[#This Row],[Department]],$I$12:$I$18,0)),1)</f>
        <v>119</v>
      </c>
      <c r="I450"/>
      <c r="V450"/>
    </row>
    <row r="451" spans="1:22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>FLOOR(PurchaseOrders[[#This Row],[Purchase Order]]/INDEX($J$12:$J$18,MATCH(PurchaseOrders[[#This Row],[Department]],$I$12:$I$18,0)),1)</f>
        <v>95</v>
      </c>
      <c r="I451"/>
      <c r="V451"/>
    </row>
    <row r="452" spans="1:22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>FLOOR(PurchaseOrders[[#This Row],[Purchase Order]]/INDEX($J$12:$J$18,MATCH(PurchaseOrders[[#This Row],[Department]],$I$12:$I$18,0)),1)</f>
        <v>123</v>
      </c>
      <c r="I452"/>
      <c r="V452"/>
    </row>
    <row r="453" spans="1:22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>FLOOR(PurchaseOrders[[#This Row],[Purchase Order]]/INDEX($J$12:$J$18,MATCH(PurchaseOrders[[#This Row],[Department]],$I$12:$I$18,0)),1)</f>
        <v>88</v>
      </c>
      <c r="I453"/>
      <c r="V453"/>
    </row>
    <row r="454" spans="1:22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>FLOOR(PurchaseOrders[[#This Row],[Purchase Order]]/INDEX($J$12:$J$18,MATCH(PurchaseOrders[[#This Row],[Department]],$I$12:$I$18,0)),1)</f>
        <v>107</v>
      </c>
      <c r="I454"/>
      <c r="V454"/>
    </row>
    <row r="455" spans="1:22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>FLOOR(PurchaseOrders[[#This Row],[Purchase Order]]/INDEX($J$12:$J$18,MATCH(PurchaseOrders[[#This Row],[Department]],$I$12:$I$18,0)),1)</f>
        <v>157</v>
      </c>
      <c r="I455"/>
      <c r="V455"/>
    </row>
    <row r="456" spans="1:22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>FLOOR(PurchaseOrders[[#This Row],[Purchase Order]]/INDEX($J$12:$J$18,MATCH(PurchaseOrders[[#This Row],[Department]],$I$12:$I$18,0)),1)</f>
        <v>115</v>
      </c>
      <c r="I456"/>
      <c r="V456"/>
    </row>
    <row r="457" spans="1:22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>FLOOR(PurchaseOrders[[#This Row],[Purchase Order]]/INDEX($J$12:$J$18,MATCH(PurchaseOrders[[#This Row],[Department]],$I$12:$I$18,0)),1)</f>
        <v>143</v>
      </c>
      <c r="I457"/>
      <c r="V457"/>
    </row>
    <row r="458" spans="1:22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>FLOOR(PurchaseOrders[[#This Row],[Purchase Order]]/INDEX($J$12:$J$18,MATCH(PurchaseOrders[[#This Row],[Department]],$I$12:$I$18,0)),1)</f>
        <v>143</v>
      </c>
      <c r="I458"/>
      <c r="V458"/>
    </row>
    <row r="459" spans="1:22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>FLOOR(PurchaseOrders[[#This Row],[Purchase Order]]/INDEX($J$12:$J$18,MATCH(PurchaseOrders[[#This Row],[Department]],$I$12:$I$18,0)),1)</f>
        <v>149</v>
      </c>
      <c r="I459"/>
      <c r="V459"/>
    </row>
    <row r="460" spans="1:22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>FLOOR(PurchaseOrders[[#This Row],[Purchase Order]]/INDEX($J$12:$J$18,MATCH(PurchaseOrders[[#This Row],[Department]],$I$12:$I$18,0)),1)</f>
        <v>122</v>
      </c>
      <c r="I460"/>
      <c r="V460"/>
    </row>
    <row r="461" spans="1:22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>FLOOR(PurchaseOrders[[#This Row],[Purchase Order]]/INDEX($J$12:$J$18,MATCH(PurchaseOrders[[#This Row],[Department]],$I$12:$I$18,0)),1)</f>
        <v>102</v>
      </c>
      <c r="I461"/>
      <c r="V461"/>
    </row>
    <row r="462" spans="1:22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>FLOOR(PurchaseOrders[[#This Row],[Purchase Order]]/INDEX($J$12:$J$18,MATCH(PurchaseOrders[[#This Row],[Department]],$I$12:$I$18,0)),1)</f>
        <v>113</v>
      </c>
      <c r="I462"/>
      <c r="V462"/>
    </row>
    <row r="463" spans="1:22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>FLOOR(PurchaseOrders[[#This Row],[Purchase Order]]/INDEX($J$12:$J$18,MATCH(PurchaseOrders[[#This Row],[Department]],$I$12:$I$18,0)),1)</f>
        <v>157</v>
      </c>
      <c r="I463"/>
      <c r="V463"/>
    </row>
    <row r="464" spans="1:22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>FLOOR(PurchaseOrders[[#This Row],[Purchase Order]]/INDEX($J$12:$J$18,MATCH(PurchaseOrders[[#This Row],[Department]],$I$12:$I$18,0)),1)</f>
        <v>148</v>
      </c>
      <c r="I464"/>
      <c r="V464"/>
    </row>
    <row r="465" spans="1:22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>FLOOR(PurchaseOrders[[#This Row],[Purchase Order]]/INDEX($J$12:$J$18,MATCH(PurchaseOrders[[#This Row],[Department]],$I$12:$I$18,0)),1)</f>
        <v>83</v>
      </c>
      <c r="I465"/>
      <c r="V465"/>
    </row>
    <row r="466" spans="1:22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>FLOOR(PurchaseOrders[[#This Row],[Purchase Order]]/INDEX($J$12:$J$18,MATCH(PurchaseOrders[[#This Row],[Department]],$I$12:$I$18,0)),1)</f>
        <v>111</v>
      </c>
      <c r="I466"/>
      <c r="V466"/>
    </row>
    <row r="467" spans="1:22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>FLOOR(PurchaseOrders[[#This Row],[Purchase Order]]/INDEX($J$12:$J$18,MATCH(PurchaseOrders[[#This Row],[Department]],$I$12:$I$18,0)),1)</f>
        <v>143</v>
      </c>
      <c r="I467"/>
      <c r="V467"/>
    </row>
    <row r="468" spans="1:22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>FLOOR(PurchaseOrders[[#This Row],[Purchase Order]]/INDEX($J$12:$J$18,MATCH(PurchaseOrders[[#This Row],[Department]],$I$12:$I$18,0)),1)</f>
        <v>93</v>
      </c>
      <c r="I468"/>
      <c r="V468"/>
    </row>
    <row r="469" spans="1:22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>FLOOR(PurchaseOrders[[#This Row],[Purchase Order]]/INDEX($J$12:$J$18,MATCH(PurchaseOrders[[#This Row],[Department]],$I$12:$I$18,0)),1)</f>
        <v>96</v>
      </c>
      <c r="I469"/>
      <c r="V469"/>
    </row>
    <row r="470" spans="1:22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>FLOOR(PurchaseOrders[[#This Row],[Purchase Order]]/INDEX($J$12:$J$18,MATCH(PurchaseOrders[[#This Row],[Department]],$I$12:$I$18,0)),1)</f>
        <v>81</v>
      </c>
      <c r="I470"/>
      <c r="V470"/>
    </row>
    <row r="471" spans="1:22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>FLOOR(PurchaseOrders[[#This Row],[Purchase Order]]/INDEX($J$12:$J$18,MATCH(PurchaseOrders[[#This Row],[Department]],$I$12:$I$18,0)),1)</f>
        <v>112</v>
      </c>
      <c r="I471"/>
      <c r="V471"/>
    </row>
    <row r="472" spans="1:22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>FLOOR(PurchaseOrders[[#This Row],[Purchase Order]]/INDEX($J$12:$J$18,MATCH(PurchaseOrders[[#This Row],[Department]],$I$12:$I$18,0)),1)</f>
        <v>151</v>
      </c>
      <c r="I472"/>
      <c r="V472"/>
    </row>
    <row r="473" spans="1:22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>FLOOR(PurchaseOrders[[#This Row],[Purchase Order]]/INDEX($J$12:$J$18,MATCH(PurchaseOrders[[#This Row],[Department]],$I$12:$I$18,0)),1)</f>
        <v>158</v>
      </c>
      <c r="I473"/>
      <c r="V473"/>
    </row>
    <row r="474" spans="1:22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>FLOOR(PurchaseOrders[[#This Row],[Purchase Order]]/INDEX($J$12:$J$18,MATCH(PurchaseOrders[[#This Row],[Department]],$I$12:$I$18,0)),1)</f>
        <v>137</v>
      </c>
      <c r="I474"/>
      <c r="V474"/>
    </row>
    <row r="475" spans="1:22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>FLOOR(PurchaseOrders[[#This Row],[Purchase Order]]/INDEX($J$12:$J$18,MATCH(PurchaseOrders[[#This Row],[Department]],$I$12:$I$18,0)),1)</f>
        <v>128</v>
      </c>
      <c r="I475"/>
      <c r="V475"/>
    </row>
    <row r="476" spans="1:22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>FLOOR(PurchaseOrders[[#This Row],[Purchase Order]]/INDEX($J$12:$J$18,MATCH(PurchaseOrders[[#This Row],[Department]],$I$12:$I$18,0)),1)</f>
        <v>101</v>
      </c>
      <c r="I476"/>
      <c r="V476"/>
    </row>
    <row r="477" spans="1:22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>FLOOR(PurchaseOrders[[#This Row],[Purchase Order]]/INDEX($J$12:$J$18,MATCH(PurchaseOrders[[#This Row],[Department]],$I$12:$I$18,0)),1)</f>
        <v>100</v>
      </c>
      <c r="I477"/>
      <c r="V477"/>
    </row>
    <row r="478" spans="1:22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>FLOOR(PurchaseOrders[[#This Row],[Purchase Order]]/INDEX($J$12:$J$18,MATCH(PurchaseOrders[[#This Row],[Department]],$I$12:$I$18,0)),1)</f>
        <v>89</v>
      </c>
      <c r="I478"/>
      <c r="V478"/>
    </row>
    <row r="479" spans="1:22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>FLOOR(PurchaseOrders[[#This Row],[Purchase Order]]/INDEX($J$12:$J$18,MATCH(PurchaseOrders[[#This Row],[Department]],$I$12:$I$18,0)),1)</f>
        <v>151</v>
      </c>
      <c r="I479"/>
      <c r="V479"/>
    </row>
    <row r="480" spans="1:22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>FLOOR(PurchaseOrders[[#This Row],[Purchase Order]]/INDEX($J$12:$J$18,MATCH(PurchaseOrders[[#This Row],[Department]],$I$12:$I$18,0)),1)</f>
        <v>143</v>
      </c>
      <c r="I480"/>
      <c r="V480"/>
    </row>
    <row r="481" spans="1:22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>FLOOR(PurchaseOrders[[#This Row],[Purchase Order]]/INDEX($J$12:$J$18,MATCH(PurchaseOrders[[#This Row],[Department]],$I$12:$I$18,0)),1)</f>
        <v>128</v>
      </c>
      <c r="I481"/>
      <c r="V481"/>
    </row>
    <row r="482" spans="1:22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>FLOOR(PurchaseOrders[[#This Row],[Purchase Order]]/INDEX($J$12:$J$18,MATCH(PurchaseOrders[[#This Row],[Department]],$I$12:$I$18,0)),1)</f>
        <v>134</v>
      </c>
      <c r="I482"/>
      <c r="V482"/>
    </row>
    <row r="483" spans="1:22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>FLOOR(PurchaseOrders[[#This Row],[Purchase Order]]/INDEX($J$12:$J$18,MATCH(PurchaseOrders[[#This Row],[Department]],$I$12:$I$18,0)),1)</f>
        <v>117</v>
      </c>
      <c r="I483"/>
      <c r="V483"/>
    </row>
    <row r="484" spans="1:22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>FLOOR(PurchaseOrders[[#This Row],[Purchase Order]]/INDEX($J$12:$J$18,MATCH(PurchaseOrders[[#This Row],[Department]],$I$12:$I$18,0)),1)</f>
        <v>158</v>
      </c>
      <c r="I484"/>
      <c r="V484"/>
    </row>
    <row r="485" spans="1:22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>FLOOR(PurchaseOrders[[#This Row],[Purchase Order]]/INDEX($J$12:$J$18,MATCH(PurchaseOrders[[#This Row],[Department]],$I$12:$I$18,0)),1)</f>
        <v>112</v>
      </c>
      <c r="I485"/>
      <c r="V485"/>
    </row>
    <row r="486" spans="1:22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>FLOOR(PurchaseOrders[[#This Row],[Purchase Order]]/INDEX($J$12:$J$18,MATCH(PurchaseOrders[[#This Row],[Department]],$I$12:$I$18,0)),1)</f>
        <v>135</v>
      </c>
      <c r="I486"/>
      <c r="V486"/>
    </row>
    <row r="487" spans="1:22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>FLOOR(PurchaseOrders[[#This Row],[Purchase Order]]/INDEX($J$12:$J$18,MATCH(PurchaseOrders[[#This Row],[Department]],$I$12:$I$18,0)),1)</f>
        <v>98</v>
      </c>
      <c r="I487"/>
      <c r="V487"/>
    </row>
    <row r="488" spans="1:22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>FLOOR(PurchaseOrders[[#This Row],[Purchase Order]]/INDEX($J$12:$J$18,MATCH(PurchaseOrders[[#This Row],[Department]],$I$12:$I$18,0)),1)</f>
        <v>127</v>
      </c>
      <c r="I488"/>
      <c r="V488"/>
    </row>
    <row r="489" spans="1:22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>FLOOR(PurchaseOrders[[#This Row],[Purchase Order]]/INDEX($J$12:$J$18,MATCH(PurchaseOrders[[#This Row],[Department]],$I$12:$I$18,0)),1)</f>
        <v>103</v>
      </c>
      <c r="I489"/>
      <c r="V489"/>
    </row>
    <row r="490" spans="1:22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>FLOOR(PurchaseOrders[[#This Row],[Purchase Order]]/INDEX($J$12:$J$18,MATCH(PurchaseOrders[[#This Row],[Department]],$I$12:$I$18,0)),1)</f>
        <v>104</v>
      </c>
      <c r="I490"/>
      <c r="V490"/>
    </row>
    <row r="491" spans="1:22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>FLOOR(PurchaseOrders[[#This Row],[Purchase Order]]/INDEX($J$12:$J$18,MATCH(PurchaseOrders[[#This Row],[Department]],$I$12:$I$18,0)),1)</f>
        <v>110</v>
      </c>
      <c r="I491"/>
      <c r="V491"/>
    </row>
    <row r="492" spans="1:22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>FLOOR(PurchaseOrders[[#This Row],[Purchase Order]]/INDEX($J$12:$J$18,MATCH(PurchaseOrders[[#This Row],[Department]],$I$12:$I$18,0)),1)</f>
        <v>125</v>
      </c>
      <c r="I492"/>
      <c r="V492"/>
    </row>
    <row r="493" spans="1:22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>FLOOR(PurchaseOrders[[#This Row],[Purchase Order]]/INDEX($J$12:$J$18,MATCH(PurchaseOrders[[#This Row],[Department]],$I$12:$I$18,0)),1)</f>
        <v>94</v>
      </c>
      <c r="I493"/>
      <c r="V493"/>
    </row>
    <row r="494" spans="1:22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>FLOOR(PurchaseOrders[[#This Row],[Purchase Order]]/INDEX($J$12:$J$18,MATCH(PurchaseOrders[[#This Row],[Department]],$I$12:$I$18,0)),1)</f>
        <v>153</v>
      </c>
      <c r="I494"/>
      <c r="V494"/>
    </row>
    <row r="495" spans="1:22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>FLOOR(PurchaseOrders[[#This Row],[Purchase Order]]/INDEX($J$12:$J$18,MATCH(PurchaseOrders[[#This Row],[Department]],$I$12:$I$18,0)),1)</f>
        <v>160</v>
      </c>
      <c r="I495"/>
      <c r="V495"/>
    </row>
    <row r="496" spans="1:22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>FLOOR(PurchaseOrders[[#This Row],[Purchase Order]]/INDEX($J$12:$J$18,MATCH(PurchaseOrders[[#This Row],[Department]],$I$12:$I$18,0)),1)</f>
        <v>139</v>
      </c>
      <c r="I496"/>
      <c r="V496"/>
    </row>
    <row r="497" spans="1:22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>FLOOR(PurchaseOrders[[#This Row],[Purchase Order]]/INDEX($J$12:$J$18,MATCH(PurchaseOrders[[#This Row],[Department]],$I$12:$I$18,0)),1)</f>
        <v>139</v>
      </c>
      <c r="I497"/>
      <c r="V497"/>
    </row>
    <row r="498" spans="1:22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>FLOOR(PurchaseOrders[[#This Row],[Purchase Order]]/INDEX($J$12:$J$18,MATCH(PurchaseOrders[[#This Row],[Department]],$I$12:$I$18,0)),1)</f>
        <v>130</v>
      </c>
      <c r="I498"/>
      <c r="V498"/>
    </row>
    <row r="499" spans="1:22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>FLOOR(PurchaseOrders[[#This Row],[Purchase Order]]/INDEX($J$12:$J$18,MATCH(PurchaseOrders[[#This Row],[Department]],$I$12:$I$18,0)),1)</f>
        <v>82</v>
      </c>
      <c r="I499"/>
      <c r="V499"/>
    </row>
    <row r="500" spans="1:22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>FLOOR(PurchaseOrders[[#This Row],[Purchase Order]]/INDEX($J$12:$J$18,MATCH(PurchaseOrders[[#This Row],[Department]],$I$12:$I$18,0)),1)</f>
        <v>96</v>
      </c>
      <c r="I500"/>
      <c r="V500"/>
    </row>
    <row r="501" spans="1:22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>FLOOR(PurchaseOrders[[#This Row],[Purchase Order]]/INDEX($J$12:$J$18,MATCH(PurchaseOrders[[#This Row],[Department]],$I$12:$I$18,0)),1)</f>
        <v>150</v>
      </c>
      <c r="I501"/>
      <c r="V501"/>
    </row>
    <row r="502" spans="1:22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>FLOOR(PurchaseOrders[[#This Row],[Purchase Order]]/INDEX($J$12:$J$18,MATCH(PurchaseOrders[[#This Row],[Department]],$I$12:$I$18,0)),1)</f>
        <v>129</v>
      </c>
      <c r="I502"/>
      <c r="V502"/>
    </row>
    <row r="503" spans="1:22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>FLOOR(PurchaseOrders[[#This Row],[Purchase Order]]/INDEX($J$12:$J$18,MATCH(PurchaseOrders[[#This Row],[Department]],$I$12:$I$18,0)),1)</f>
        <v>152</v>
      </c>
      <c r="I503"/>
      <c r="V503"/>
    </row>
    <row r="504" spans="1:22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>FLOOR(PurchaseOrders[[#This Row],[Purchase Order]]/INDEX($J$12:$J$18,MATCH(PurchaseOrders[[#This Row],[Department]],$I$12:$I$18,0)),1)</f>
        <v>110</v>
      </c>
      <c r="I504"/>
      <c r="V504"/>
    </row>
    <row r="505" spans="1:22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>FLOOR(PurchaseOrders[[#This Row],[Purchase Order]]/INDEX($J$12:$J$18,MATCH(PurchaseOrders[[#This Row],[Department]],$I$12:$I$18,0)),1)</f>
        <v>112</v>
      </c>
      <c r="I505"/>
      <c r="V505"/>
    </row>
    <row r="506" spans="1:22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>FLOOR(PurchaseOrders[[#This Row],[Purchase Order]]/INDEX($J$12:$J$18,MATCH(PurchaseOrders[[#This Row],[Department]],$I$12:$I$18,0)),1)</f>
        <v>119</v>
      </c>
      <c r="I506"/>
      <c r="V506"/>
    </row>
    <row r="507" spans="1:22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>FLOOR(PurchaseOrders[[#This Row],[Purchase Order]]/INDEX($J$12:$J$18,MATCH(PurchaseOrders[[#This Row],[Department]],$I$12:$I$18,0)),1)</f>
        <v>118</v>
      </c>
      <c r="I507"/>
      <c r="V507"/>
    </row>
    <row r="508" spans="1:22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>FLOOR(PurchaseOrders[[#This Row],[Purchase Order]]/INDEX($J$12:$J$18,MATCH(PurchaseOrders[[#This Row],[Department]],$I$12:$I$18,0)),1)</f>
        <v>144</v>
      </c>
      <c r="I508"/>
      <c r="V508"/>
    </row>
    <row r="509" spans="1:22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>FLOOR(PurchaseOrders[[#This Row],[Purchase Order]]/INDEX($J$12:$J$18,MATCH(PurchaseOrders[[#This Row],[Department]],$I$12:$I$18,0)),1)</f>
        <v>105</v>
      </c>
      <c r="I509"/>
      <c r="V509"/>
    </row>
    <row r="510" spans="1:22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>FLOOR(PurchaseOrders[[#This Row],[Purchase Order]]/INDEX($J$12:$J$18,MATCH(PurchaseOrders[[#This Row],[Department]],$I$12:$I$18,0)),1)</f>
        <v>128</v>
      </c>
      <c r="I510"/>
      <c r="V510"/>
    </row>
    <row r="511" spans="1:22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>FLOOR(PurchaseOrders[[#This Row],[Purchase Order]]/INDEX($J$12:$J$18,MATCH(PurchaseOrders[[#This Row],[Department]],$I$12:$I$18,0)),1)</f>
        <v>149</v>
      </c>
      <c r="I511"/>
      <c r="V511"/>
    </row>
    <row r="512" spans="1:22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>FLOOR(PurchaseOrders[[#This Row],[Purchase Order]]/INDEX($J$12:$J$18,MATCH(PurchaseOrders[[#This Row],[Department]],$I$12:$I$18,0)),1)</f>
        <v>3744</v>
      </c>
      <c r="I512"/>
      <c r="V512"/>
    </row>
    <row r="513" spans="1:22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>FLOOR(PurchaseOrders[[#This Row],[Purchase Order]]/INDEX($J$12:$J$18,MATCH(PurchaseOrders[[#This Row],[Department]],$I$12:$I$18,0)),1)</f>
        <v>5124</v>
      </c>
      <c r="I513"/>
      <c r="V513"/>
    </row>
    <row r="514" spans="1:22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>FLOOR(PurchaseOrders[[#This Row],[Purchase Order]]/INDEX($J$12:$J$18,MATCH(PurchaseOrders[[#This Row],[Department]],$I$12:$I$18,0)),1)</f>
        <v>4842</v>
      </c>
      <c r="I514"/>
      <c r="V514"/>
    </row>
    <row r="515" spans="1:22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>FLOOR(PurchaseOrders[[#This Row],[Purchase Order]]/INDEX($J$12:$J$18,MATCH(PurchaseOrders[[#This Row],[Department]],$I$12:$I$18,0)),1)</f>
        <v>5733</v>
      </c>
      <c r="I515"/>
      <c r="V515"/>
    </row>
    <row r="516" spans="1:22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>FLOOR(PurchaseOrders[[#This Row],[Purchase Order]]/INDEX($J$12:$J$18,MATCH(PurchaseOrders[[#This Row],[Department]],$I$12:$I$18,0)),1)</f>
        <v>4624</v>
      </c>
      <c r="I516"/>
      <c r="V516"/>
    </row>
    <row r="517" spans="1:22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>FLOOR(PurchaseOrders[[#This Row],[Purchase Order]]/INDEX($J$12:$J$18,MATCH(PurchaseOrders[[#This Row],[Department]],$I$12:$I$18,0)),1)</f>
        <v>5008</v>
      </c>
      <c r="I517"/>
      <c r="V517"/>
    </row>
    <row r="518" spans="1:22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>FLOOR(PurchaseOrders[[#This Row],[Purchase Order]]/INDEX($J$12:$J$18,MATCH(PurchaseOrders[[#This Row],[Department]],$I$12:$I$18,0)),1)</f>
        <v>5036</v>
      </c>
      <c r="I518"/>
      <c r="V518"/>
    </row>
    <row r="519" spans="1:22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>FLOOR(PurchaseOrders[[#This Row],[Purchase Order]]/INDEX($J$12:$J$18,MATCH(PurchaseOrders[[#This Row],[Department]],$I$12:$I$18,0)),1)</f>
        <v>3736</v>
      </c>
      <c r="I519"/>
      <c r="V519"/>
    </row>
    <row r="520" spans="1:22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>FLOOR(PurchaseOrders[[#This Row],[Purchase Order]]/INDEX($J$12:$J$18,MATCH(PurchaseOrders[[#This Row],[Department]],$I$12:$I$18,0)),1)</f>
        <v>4490</v>
      </c>
      <c r="I520"/>
      <c r="V520"/>
    </row>
    <row r="521" spans="1:22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>FLOOR(PurchaseOrders[[#This Row],[Purchase Order]]/INDEX($J$12:$J$18,MATCH(PurchaseOrders[[#This Row],[Department]],$I$12:$I$18,0)),1)</f>
        <v>3995</v>
      </c>
      <c r="I521"/>
      <c r="V521"/>
    </row>
    <row r="522" spans="1:22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>FLOOR(PurchaseOrders[[#This Row],[Purchase Order]]/INDEX($J$12:$J$18,MATCH(PurchaseOrders[[#This Row],[Department]],$I$12:$I$18,0)),1)</f>
        <v>5811</v>
      </c>
      <c r="I522"/>
      <c r="V522"/>
    </row>
    <row r="523" spans="1:22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>FLOOR(PurchaseOrders[[#This Row],[Purchase Order]]/INDEX($J$12:$J$18,MATCH(PurchaseOrders[[#This Row],[Department]],$I$12:$I$18,0)),1)</f>
        <v>4542</v>
      </c>
      <c r="I523"/>
      <c r="V523"/>
    </row>
    <row r="524" spans="1:22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>FLOOR(PurchaseOrders[[#This Row],[Purchase Order]]/INDEX($J$12:$J$18,MATCH(PurchaseOrders[[#This Row],[Department]],$I$12:$I$18,0)),1)</f>
        <v>3328</v>
      </c>
      <c r="I524"/>
      <c r="V524"/>
    </row>
    <row r="525" spans="1:22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>FLOOR(PurchaseOrders[[#This Row],[Purchase Order]]/INDEX($J$12:$J$18,MATCH(PurchaseOrders[[#This Row],[Department]],$I$12:$I$18,0)),1)</f>
        <v>3388</v>
      </c>
      <c r="I525"/>
      <c r="V525"/>
    </row>
    <row r="526" spans="1:22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>FLOOR(PurchaseOrders[[#This Row],[Purchase Order]]/INDEX($J$12:$J$18,MATCH(PurchaseOrders[[#This Row],[Department]],$I$12:$I$18,0)),1)</f>
        <v>3765</v>
      </c>
      <c r="I526"/>
      <c r="V526"/>
    </row>
    <row r="527" spans="1:22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>FLOOR(PurchaseOrders[[#This Row],[Purchase Order]]/INDEX($J$12:$J$18,MATCH(PurchaseOrders[[#This Row],[Department]],$I$12:$I$18,0)),1)</f>
        <v>4464</v>
      </c>
      <c r="I527"/>
      <c r="V527"/>
    </row>
    <row r="528" spans="1:22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>FLOOR(PurchaseOrders[[#This Row],[Purchase Order]]/INDEX($J$12:$J$18,MATCH(PurchaseOrders[[#This Row],[Department]],$I$12:$I$18,0)),1)</f>
        <v>4071</v>
      </c>
      <c r="I528"/>
      <c r="V528"/>
    </row>
    <row r="529" spans="1:22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>FLOOR(PurchaseOrders[[#This Row],[Purchase Order]]/INDEX($J$12:$J$18,MATCH(PurchaseOrders[[#This Row],[Department]],$I$12:$I$18,0)),1)</f>
        <v>4650</v>
      </c>
      <c r="I529"/>
      <c r="V529"/>
    </row>
    <row r="530" spans="1:22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>FLOOR(PurchaseOrders[[#This Row],[Purchase Order]]/INDEX($J$12:$J$18,MATCH(PurchaseOrders[[#This Row],[Department]],$I$12:$I$18,0)),1)</f>
        <v>4551</v>
      </c>
      <c r="I530"/>
      <c r="V530"/>
    </row>
    <row r="531" spans="1:22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>FLOOR(PurchaseOrders[[#This Row],[Purchase Order]]/INDEX($J$12:$J$18,MATCH(PurchaseOrders[[#This Row],[Department]],$I$12:$I$18,0)),1)</f>
        <v>5731</v>
      </c>
      <c r="I531"/>
      <c r="V531"/>
    </row>
    <row r="532" spans="1:22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>FLOOR(PurchaseOrders[[#This Row],[Purchase Order]]/INDEX($J$12:$J$18,MATCH(PurchaseOrders[[#This Row],[Department]],$I$12:$I$18,0)),1)</f>
        <v>4117</v>
      </c>
      <c r="I532"/>
      <c r="V532"/>
    </row>
    <row r="533" spans="1:22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>FLOOR(PurchaseOrders[[#This Row],[Purchase Order]]/INDEX($J$12:$J$18,MATCH(PurchaseOrders[[#This Row],[Department]],$I$12:$I$18,0)),1)</f>
        <v>4438</v>
      </c>
      <c r="I533"/>
      <c r="V533"/>
    </row>
    <row r="534" spans="1:22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>FLOOR(PurchaseOrders[[#This Row],[Purchase Order]]/INDEX($J$12:$J$18,MATCH(PurchaseOrders[[#This Row],[Department]],$I$12:$I$18,0)),1)</f>
        <v>5397</v>
      </c>
      <c r="I534"/>
      <c r="V534"/>
    </row>
    <row r="535" spans="1:22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>FLOOR(PurchaseOrders[[#This Row],[Purchase Order]]/INDEX($J$12:$J$18,MATCH(PurchaseOrders[[#This Row],[Department]],$I$12:$I$18,0)),1)</f>
        <v>3416</v>
      </c>
      <c r="I535"/>
      <c r="V535"/>
    </row>
    <row r="536" spans="1:22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>FLOOR(PurchaseOrders[[#This Row],[Purchase Order]]/INDEX($J$12:$J$18,MATCH(PurchaseOrders[[#This Row],[Department]],$I$12:$I$18,0)),1)</f>
        <v>3797</v>
      </c>
      <c r="I536"/>
      <c r="V536"/>
    </row>
    <row r="537" spans="1:22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>FLOOR(PurchaseOrders[[#This Row],[Purchase Order]]/INDEX($J$12:$J$18,MATCH(PurchaseOrders[[#This Row],[Department]],$I$12:$I$18,0)),1)</f>
        <v>4092</v>
      </c>
      <c r="I537"/>
      <c r="V537"/>
    </row>
    <row r="538" spans="1:22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>FLOOR(PurchaseOrders[[#This Row],[Purchase Order]]/INDEX($J$12:$J$18,MATCH(PurchaseOrders[[#This Row],[Department]],$I$12:$I$18,0)),1)</f>
        <v>3734</v>
      </c>
      <c r="I538"/>
      <c r="V538"/>
    </row>
    <row r="539" spans="1:22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>FLOOR(PurchaseOrders[[#This Row],[Purchase Order]]/INDEX($J$12:$J$18,MATCH(PurchaseOrders[[#This Row],[Department]],$I$12:$I$18,0)),1)</f>
        <v>5685</v>
      </c>
      <c r="I539"/>
      <c r="V539"/>
    </row>
    <row r="540" spans="1:22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>FLOOR(PurchaseOrders[[#This Row],[Purchase Order]]/INDEX($J$12:$J$18,MATCH(PurchaseOrders[[#This Row],[Department]],$I$12:$I$18,0)),1)</f>
        <v>3514</v>
      </c>
      <c r="I540"/>
      <c r="V540"/>
    </row>
    <row r="541" spans="1:22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>FLOOR(PurchaseOrders[[#This Row],[Purchase Order]]/INDEX($J$12:$J$18,MATCH(PurchaseOrders[[#This Row],[Department]],$I$12:$I$18,0)),1)</f>
        <v>3304</v>
      </c>
      <c r="I541"/>
      <c r="V541"/>
    </row>
    <row r="542" spans="1:22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>FLOOR(PurchaseOrders[[#This Row],[Purchase Order]]/INDEX($J$12:$J$18,MATCH(PurchaseOrders[[#This Row],[Department]],$I$12:$I$18,0)),1)</f>
        <v>5098</v>
      </c>
      <c r="I542"/>
      <c r="V542"/>
    </row>
    <row r="543" spans="1:22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>FLOOR(PurchaseOrders[[#This Row],[Purchase Order]]/INDEX($J$12:$J$18,MATCH(PurchaseOrders[[#This Row],[Department]],$I$12:$I$18,0)),1)</f>
        <v>4516</v>
      </c>
      <c r="I543"/>
      <c r="V543"/>
    </row>
    <row r="544" spans="1:22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>FLOOR(PurchaseOrders[[#This Row],[Purchase Order]]/INDEX($J$12:$J$18,MATCH(PurchaseOrders[[#This Row],[Department]],$I$12:$I$18,0)),1)</f>
        <v>3324</v>
      </c>
      <c r="I544"/>
      <c r="V544"/>
    </row>
    <row r="545" spans="1:22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>FLOOR(PurchaseOrders[[#This Row],[Purchase Order]]/INDEX($J$12:$J$18,MATCH(PurchaseOrders[[#This Row],[Department]],$I$12:$I$18,0)),1)</f>
        <v>3497</v>
      </c>
      <c r="I545"/>
      <c r="V545"/>
    </row>
    <row r="546" spans="1:22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>FLOOR(PurchaseOrders[[#This Row],[Purchase Order]]/INDEX($J$12:$J$18,MATCH(PurchaseOrders[[#This Row],[Department]],$I$12:$I$18,0)),1)</f>
        <v>5337</v>
      </c>
      <c r="I546"/>
      <c r="V546"/>
    </row>
    <row r="547" spans="1:22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>FLOOR(PurchaseOrders[[#This Row],[Purchase Order]]/INDEX($J$12:$J$18,MATCH(PurchaseOrders[[#This Row],[Department]],$I$12:$I$18,0)),1)</f>
        <v>4814</v>
      </c>
      <c r="I547"/>
      <c r="V547"/>
    </row>
    <row r="548" spans="1:22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>FLOOR(PurchaseOrders[[#This Row],[Purchase Order]]/INDEX($J$12:$J$18,MATCH(PurchaseOrders[[#This Row],[Department]],$I$12:$I$18,0)),1)</f>
        <v>5536</v>
      </c>
      <c r="I548"/>
      <c r="V548"/>
    </row>
    <row r="549" spans="1:22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>FLOOR(PurchaseOrders[[#This Row],[Purchase Order]]/INDEX($J$12:$J$18,MATCH(PurchaseOrders[[#This Row],[Department]],$I$12:$I$18,0)),1)</f>
        <v>5722</v>
      </c>
      <c r="I549"/>
      <c r="V549"/>
    </row>
    <row r="550" spans="1:22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>FLOOR(PurchaseOrders[[#This Row],[Purchase Order]]/INDEX($J$12:$J$18,MATCH(PurchaseOrders[[#This Row],[Department]],$I$12:$I$18,0)),1)</f>
        <v>4046</v>
      </c>
      <c r="I550"/>
      <c r="V550"/>
    </row>
    <row r="551" spans="1:22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>FLOOR(PurchaseOrders[[#This Row],[Purchase Order]]/INDEX($J$12:$J$18,MATCH(PurchaseOrders[[#This Row],[Department]],$I$12:$I$18,0)),1)</f>
        <v>4280</v>
      </c>
      <c r="I551"/>
      <c r="V551"/>
    </row>
    <row r="552" spans="1:22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>FLOOR(PurchaseOrders[[#This Row],[Purchase Order]]/INDEX($J$12:$J$18,MATCH(PurchaseOrders[[#This Row],[Department]],$I$12:$I$18,0)),1)</f>
        <v>3440</v>
      </c>
      <c r="I552"/>
      <c r="V552"/>
    </row>
    <row r="553" spans="1:22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>FLOOR(PurchaseOrders[[#This Row],[Purchase Order]]/INDEX($J$12:$J$18,MATCH(PurchaseOrders[[#This Row],[Department]],$I$12:$I$18,0)),1)</f>
        <v>5330</v>
      </c>
      <c r="I553"/>
      <c r="V553"/>
    </row>
    <row r="554" spans="1:22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>FLOOR(PurchaseOrders[[#This Row],[Purchase Order]]/INDEX($J$12:$J$18,MATCH(PurchaseOrders[[#This Row],[Department]],$I$12:$I$18,0)),1)</f>
        <v>4932</v>
      </c>
      <c r="I554"/>
      <c r="V554"/>
    </row>
    <row r="555" spans="1:22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>FLOOR(PurchaseOrders[[#This Row],[Purchase Order]]/INDEX($J$12:$J$18,MATCH(PurchaseOrders[[#This Row],[Department]],$I$12:$I$18,0)),1)</f>
        <v>3380</v>
      </c>
      <c r="I555"/>
      <c r="V555"/>
    </row>
    <row r="556" spans="1:22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>FLOOR(PurchaseOrders[[#This Row],[Purchase Order]]/INDEX($J$12:$J$18,MATCH(PurchaseOrders[[#This Row],[Department]],$I$12:$I$18,0)),1)</f>
        <v>5410</v>
      </c>
      <c r="I556"/>
      <c r="V556"/>
    </row>
    <row r="557" spans="1:22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>FLOOR(PurchaseOrders[[#This Row],[Purchase Order]]/INDEX($J$12:$J$18,MATCH(PurchaseOrders[[#This Row],[Department]],$I$12:$I$18,0)),1)</f>
        <v>5265</v>
      </c>
      <c r="I557"/>
      <c r="V557"/>
    </row>
    <row r="558" spans="1:22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>FLOOR(PurchaseOrders[[#This Row],[Purchase Order]]/INDEX($J$12:$J$18,MATCH(PurchaseOrders[[#This Row],[Department]],$I$12:$I$18,0)),1)</f>
        <v>4398</v>
      </c>
      <c r="I558"/>
      <c r="V558"/>
    </row>
    <row r="559" spans="1:22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>FLOOR(PurchaseOrders[[#This Row],[Purchase Order]]/INDEX($J$12:$J$18,MATCH(PurchaseOrders[[#This Row],[Department]],$I$12:$I$18,0)),1)</f>
        <v>4097</v>
      </c>
      <c r="I559"/>
      <c r="V559"/>
    </row>
    <row r="560" spans="1:22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>FLOOR(PurchaseOrders[[#This Row],[Purchase Order]]/INDEX($J$12:$J$18,MATCH(PurchaseOrders[[#This Row],[Department]],$I$12:$I$18,0)),1)</f>
        <v>5127</v>
      </c>
      <c r="I560"/>
      <c r="V560"/>
    </row>
    <row r="561" spans="1:22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>FLOOR(PurchaseOrders[[#This Row],[Purchase Order]]/INDEX($J$12:$J$18,MATCH(PurchaseOrders[[#This Row],[Department]],$I$12:$I$18,0)),1)</f>
        <v>5442</v>
      </c>
      <c r="I561"/>
      <c r="V561"/>
    </row>
    <row r="562" spans="1:22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>FLOOR(PurchaseOrders[[#This Row],[Purchase Order]]/INDEX($J$12:$J$18,MATCH(PurchaseOrders[[#This Row],[Department]],$I$12:$I$18,0)),1)</f>
        <v>4600</v>
      </c>
      <c r="I562"/>
      <c r="V562"/>
    </row>
    <row r="563" spans="1:22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>FLOOR(PurchaseOrders[[#This Row],[Purchase Order]]/INDEX($J$12:$J$18,MATCH(PurchaseOrders[[#This Row],[Department]],$I$12:$I$18,0)),1)</f>
        <v>4743</v>
      </c>
      <c r="I563"/>
      <c r="V563"/>
    </row>
    <row r="564" spans="1:22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>FLOOR(PurchaseOrders[[#This Row],[Purchase Order]]/INDEX($J$12:$J$18,MATCH(PurchaseOrders[[#This Row],[Department]],$I$12:$I$18,0)),1)</f>
        <v>4491</v>
      </c>
      <c r="I564"/>
      <c r="V564"/>
    </row>
    <row r="565" spans="1:22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>FLOOR(PurchaseOrders[[#This Row],[Purchase Order]]/INDEX($J$12:$J$18,MATCH(PurchaseOrders[[#This Row],[Department]],$I$12:$I$18,0)),1)</f>
        <v>4186</v>
      </c>
      <c r="I565"/>
      <c r="V565"/>
    </row>
    <row r="566" spans="1:22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>FLOOR(PurchaseOrders[[#This Row],[Purchase Order]]/INDEX($J$12:$J$18,MATCH(PurchaseOrders[[#This Row],[Department]],$I$12:$I$18,0)),1)</f>
        <v>5698</v>
      </c>
      <c r="I566"/>
      <c r="V566"/>
    </row>
    <row r="567" spans="1:22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>FLOOR(PurchaseOrders[[#This Row],[Purchase Order]]/INDEX($J$12:$J$18,MATCH(PurchaseOrders[[#This Row],[Department]],$I$12:$I$18,0)),1)</f>
        <v>3574</v>
      </c>
      <c r="I567"/>
      <c r="V567"/>
    </row>
    <row r="568" spans="1:22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>FLOOR(PurchaseOrders[[#This Row],[Purchase Order]]/INDEX($J$12:$J$18,MATCH(PurchaseOrders[[#This Row],[Department]],$I$12:$I$18,0)),1)</f>
        <v>4484</v>
      </c>
      <c r="I568"/>
      <c r="V568"/>
    </row>
    <row r="569" spans="1:22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>FLOOR(PurchaseOrders[[#This Row],[Purchase Order]]/INDEX($J$12:$J$18,MATCH(PurchaseOrders[[#This Row],[Department]],$I$12:$I$18,0)),1)</f>
        <v>3414</v>
      </c>
      <c r="I569"/>
      <c r="V569"/>
    </row>
    <row r="570" spans="1:22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>FLOOR(PurchaseOrders[[#This Row],[Purchase Order]]/INDEX($J$12:$J$18,MATCH(PurchaseOrders[[#This Row],[Department]],$I$12:$I$18,0)),1)</f>
        <v>4847</v>
      </c>
      <c r="I570"/>
      <c r="V570"/>
    </row>
    <row r="571" spans="1:22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>FLOOR(PurchaseOrders[[#This Row],[Purchase Order]]/INDEX($J$12:$J$18,MATCH(PurchaseOrders[[#This Row],[Department]],$I$12:$I$18,0)),1)</f>
        <v>5760</v>
      </c>
      <c r="I571"/>
      <c r="V571"/>
    </row>
    <row r="572" spans="1:22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>FLOOR(PurchaseOrders[[#This Row],[Purchase Order]]/INDEX($J$12:$J$18,MATCH(PurchaseOrders[[#This Row],[Department]],$I$12:$I$18,0)),1)</f>
        <v>4400</v>
      </c>
      <c r="I572"/>
      <c r="V572"/>
    </row>
    <row r="573" spans="1:22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>FLOOR(PurchaseOrders[[#This Row],[Purchase Order]]/INDEX($J$12:$J$18,MATCH(PurchaseOrders[[#This Row],[Department]],$I$12:$I$18,0)),1)</f>
        <v>4561</v>
      </c>
      <c r="I573"/>
      <c r="V573"/>
    </row>
    <row r="574" spans="1:22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>FLOOR(PurchaseOrders[[#This Row],[Purchase Order]]/INDEX($J$12:$J$18,MATCH(PurchaseOrders[[#This Row],[Department]],$I$12:$I$18,0)),1)</f>
        <v>4272</v>
      </c>
      <c r="I574"/>
      <c r="V574"/>
    </row>
    <row r="575" spans="1:22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>FLOOR(PurchaseOrders[[#This Row],[Purchase Order]]/INDEX($J$12:$J$18,MATCH(PurchaseOrders[[#This Row],[Department]],$I$12:$I$18,0)),1)</f>
        <v>3609</v>
      </c>
      <c r="I575"/>
      <c r="V575"/>
    </row>
    <row r="576" spans="1:22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>FLOOR(PurchaseOrders[[#This Row],[Purchase Order]]/INDEX($J$12:$J$18,MATCH(PurchaseOrders[[#This Row],[Department]],$I$12:$I$18,0)),1)</f>
        <v>5011</v>
      </c>
      <c r="I576"/>
      <c r="V576"/>
    </row>
    <row r="577" spans="1:22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>FLOOR(PurchaseOrders[[#This Row],[Purchase Order]]/INDEX($J$12:$J$18,MATCH(PurchaseOrders[[#This Row],[Department]],$I$12:$I$18,0)),1)</f>
        <v>4811</v>
      </c>
      <c r="I577"/>
      <c r="V577"/>
    </row>
    <row r="578" spans="1:22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>FLOOR(PurchaseOrders[[#This Row],[Purchase Order]]/INDEX($J$12:$J$18,MATCH(PurchaseOrders[[#This Row],[Department]],$I$12:$I$18,0)),1)</f>
        <v>5112</v>
      </c>
      <c r="I578"/>
      <c r="V578"/>
    </row>
    <row r="579" spans="1:22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>FLOOR(PurchaseOrders[[#This Row],[Purchase Order]]/INDEX($J$12:$J$18,MATCH(PurchaseOrders[[#This Row],[Department]],$I$12:$I$18,0)),1)</f>
        <v>5497</v>
      </c>
      <c r="I579"/>
      <c r="V579"/>
    </row>
    <row r="580" spans="1:22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>FLOOR(PurchaseOrders[[#This Row],[Purchase Order]]/INDEX($J$12:$J$18,MATCH(PurchaseOrders[[#This Row],[Department]],$I$12:$I$18,0)),1)</f>
        <v>3780</v>
      </c>
      <c r="I580"/>
      <c r="V580"/>
    </row>
    <row r="581" spans="1:22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>FLOOR(PurchaseOrders[[#This Row],[Purchase Order]]/INDEX($J$12:$J$18,MATCH(PurchaseOrders[[#This Row],[Department]],$I$12:$I$18,0)),1)</f>
        <v>3759</v>
      </c>
      <c r="I581"/>
      <c r="V581"/>
    </row>
    <row r="582" spans="1:22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>FLOOR(PurchaseOrders[[#This Row],[Purchase Order]]/INDEX($J$12:$J$18,MATCH(PurchaseOrders[[#This Row],[Department]],$I$12:$I$18,0)),1)</f>
        <v>3367</v>
      </c>
      <c r="I582"/>
      <c r="V582"/>
    </row>
    <row r="583" spans="1:22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>FLOOR(PurchaseOrders[[#This Row],[Purchase Order]]/INDEX($J$12:$J$18,MATCH(PurchaseOrders[[#This Row],[Department]],$I$12:$I$18,0)),1)</f>
        <v>5386</v>
      </c>
      <c r="I583"/>
      <c r="V583"/>
    </row>
    <row r="584" spans="1:22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>FLOOR(PurchaseOrders[[#This Row],[Purchase Order]]/INDEX($J$12:$J$18,MATCH(PurchaseOrders[[#This Row],[Department]],$I$12:$I$18,0)),1)</f>
        <v>4549</v>
      </c>
      <c r="I584"/>
      <c r="V584"/>
    </row>
    <row r="585" spans="1:22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>FLOOR(PurchaseOrders[[#This Row],[Purchase Order]]/INDEX($J$12:$J$18,MATCH(PurchaseOrders[[#This Row],[Department]],$I$12:$I$18,0)),1)</f>
        <v>5373</v>
      </c>
      <c r="I585"/>
      <c r="V585"/>
    </row>
    <row r="586" spans="1:22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>FLOOR(PurchaseOrders[[#This Row],[Purchase Order]]/INDEX($J$12:$J$18,MATCH(PurchaseOrders[[#This Row],[Department]],$I$12:$I$18,0)),1)</f>
        <v>4702</v>
      </c>
      <c r="I586"/>
      <c r="V586"/>
    </row>
    <row r="587" spans="1:22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>FLOOR(PurchaseOrders[[#This Row],[Purchase Order]]/INDEX($J$12:$J$18,MATCH(PurchaseOrders[[#This Row],[Department]],$I$12:$I$18,0)),1)</f>
        <v>4342</v>
      </c>
      <c r="I587"/>
      <c r="V587"/>
    </row>
    <row r="588" spans="1:22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>FLOOR(PurchaseOrders[[#This Row],[Purchase Order]]/INDEX($J$12:$J$18,MATCH(PurchaseOrders[[#This Row],[Department]],$I$12:$I$18,0)),1)</f>
        <v>3689</v>
      </c>
      <c r="I588"/>
      <c r="V588"/>
    </row>
    <row r="589" spans="1:22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>FLOOR(PurchaseOrders[[#This Row],[Purchase Order]]/INDEX($J$12:$J$18,MATCH(PurchaseOrders[[#This Row],[Department]],$I$12:$I$18,0)),1)</f>
        <v>4213</v>
      </c>
      <c r="I589"/>
      <c r="V589"/>
    </row>
    <row r="590" spans="1:22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>FLOOR(PurchaseOrders[[#This Row],[Purchase Order]]/INDEX($J$12:$J$18,MATCH(PurchaseOrders[[#This Row],[Department]],$I$12:$I$18,0)),1)</f>
        <v>3631</v>
      </c>
      <c r="I590"/>
      <c r="V590"/>
    </row>
    <row r="591" spans="1:22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>FLOOR(PurchaseOrders[[#This Row],[Purchase Order]]/INDEX($J$12:$J$18,MATCH(PurchaseOrders[[#This Row],[Department]],$I$12:$I$18,0)),1)</f>
        <v>5115</v>
      </c>
      <c r="I591"/>
      <c r="V591"/>
    </row>
    <row r="592" spans="1:22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>FLOOR(PurchaseOrders[[#This Row],[Purchase Order]]/INDEX($J$12:$J$18,MATCH(PurchaseOrders[[#This Row],[Department]],$I$12:$I$18,0)),1)</f>
        <v>4237</v>
      </c>
      <c r="I592"/>
      <c r="V592"/>
    </row>
    <row r="593" spans="1:22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>FLOOR(PurchaseOrders[[#This Row],[Purchase Order]]/INDEX($J$12:$J$18,MATCH(PurchaseOrders[[#This Row],[Department]],$I$12:$I$18,0)),1)</f>
        <v>5063</v>
      </c>
      <c r="I593"/>
      <c r="V593"/>
    </row>
    <row r="594" spans="1:22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>FLOOR(PurchaseOrders[[#This Row],[Purchase Order]]/INDEX($J$12:$J$18,MATCH(PurchaseOrders[[#This Row],[Department]],$I$12:$I$18,0)),1)</f>
        <v>3686</v>
      </c>
      <c r="I594"/>
      <c r="V594"/>
    </row>
    <row r="595" spans="1:22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>FLOOR(PurchaseOrders[[#This Row],[Purchase Order]]/INDEX($J$12:$J$18,MATCH(PurchaseOrders[[#This Row],[Department]],$I$12:$I$18,0)),1)</f>
        <v>3560</v>
      </c>
      <c r="I595"/>
      <c r="V595"/>
    </row>
    <row r="596" spans="1:22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>FLOOR(PurchaseOrders[[#This Row],[Purchase Order]]/INDEX($J$12:$J$18,MATCH(PurchaseOrders[[#This Row],[Department]],$I$12:$I$18,0)),1)</f>
        <v>5192</v>
      </c>
      <c r="I596"/>
      <c r="V596"/>
    </row>
    <row r="597" spans="1:22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>FLOOR(PurchaseOrders[[#This Row],[Purchase Order]]/INDEX($J$12:$J$18,MATCH(PurchaseOrders[[#This Row],[Department]],$I$12:$I$18,0)),1)</f>
        <v>5478</v>
      </c>
      <c r="I597"/>
      <c r="V597"/>
    </row>
    <row r="598" spans="1:22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>FLOOR(PurchaseOrders[[#This Row],[Purchase Order]]/INDEX($J$12:$J$18,MATCH(PurchaseOrders[[#This Row],[Department]],$I$12:$I$18,0)),1)</f>
        <v>3530</v>
      </c>
      <c r="I598"/>
      <c r="V598"/>
    </row>
    <row r="599" spans="1:22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>FLOOR(PurchaseOrders[[#This Row],[Purchase Order]]/INDEX($J$12:$J$18,MATCH(PurchaseOrders[[#This Row],[Department]],$I$12:$I$18,0)),1)</f>
        <v>3399</v>
      </c>
      <c r="I599"/>
      <c r="V599"/>
    </row>
    <row r="600" spans="1:22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>FLOOR(PurchaseOrders[[#This Row],[Purchase Order]]/INDEX($J$12:$J$18,MATCH(PurchaseOrders[[#This Row],[Department]],$I$12:$I$18,0)),1)</f>
        <v>5638</v>
      </c>
      <c r="I600"/>
      <c r="V600"/>
    </row>
    <row r="601" spans="1:22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>FLOOR(PurchaseOrders[[#This Row],[Purchase Order]]/INDEX($J$12:$J$18,MATCH(PurchaseOrders[[#This Row],[Department]],$I$12:$I$18,0)),1)</f>
        <v>5229</v>
      </c>
      <c r="I601"/>
      <c r="V601"/>
    </row>
    <row r="602" spans="1:22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>FLOOR(PurchaseOrders[[#This Row],[Purchase Order]]/INDEX($J$12:$J$18,MATCH(PurchaseOrders[[#This Row],[Department]],$I$12:$I$18,0)),1)</f>
        <v>5730</v>
      </c>
      <c r="I602"/>
      <c r="V602"/>
    </row>
    <row r="603" spans="1:22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>FLOOR(PurchaseOrders[[#This Row],[Purchase Order]]/INDEX($J$12:$J$18,MATCH(PurchaseOrders[[#This Row],[Department]],$I$12:$I$18,0)),1)</f>
        <v>5551</v>
      </c>
      <c r="I603"/>
      <c r="V603"/>
    </row>
    <row r="604" spans="1:22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>FLOOR(PurchaseOrders[[#This Row],[Purchase Order]]/INDEX($J$12:$J$18,MATCH(PurchaseOrders[[#This Row],[Department]],$I$12:$I$18,0)),1)</f>
        <v>3793</v>
      </c>
      <c r="I604"/>
      <c r="V604"/>
    </row>
    <row r="605" spans="1:22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>FLOOR(PurchaseOrders[[#This Row],[Purchase Order]]/INDEX($J$12:$J$18,MATCH(PurchaseOrders[[#This Row],[Department]],$I$12:$I$18,0)),1)</f>
        <v>5106</v>
      </c>
      <c r="I605"/>
      <c r="V605"/>
    </row>
    <row r="606" spans="1:22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>FLOOR(PurchaseOrders[[#This Row],[Purchase Order]]/INDEX($J$12:$J$18,MATCH(PurchaseOrders[[#This Row],[Department]],$I$12:$I$18,0)),1)</f>
        <v>3978</v>
      </c>
      <c r="I606"/>
      <c r="V606"/>
    </row>
    <row r="607" spans="1:22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>FLOOR(PurchaseOrders[[#This Row],[Purchase Order]]/INDEX($J$12:$J$18,MATCH(PurchaseOrders[[#This Row],[Department]],$I$12:$I$18,0)),1)</f>
        <v>4836</v>
      </c>
      <c r="I607"/>
      <c r="V607"/>
    </row>
    <row r="608" spans="1:22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>FLOOR(PurchaseOrders[[#This Row],[Purchase Order]]/INDEX($J$12:$J$18,MATCH(PurchaseOrders[[#This Row],[Department]],$I$12:$I$18,0)),1)</f>
        <v>4160</v>
      </c>
      <c r="I608"/>
      <c r="V608"/>
    </row>
    <row r="609" spans="1:22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>FLOOR(PurchaseOrders[[#This Row],[Purchase Order]]/INDEX($J$12:$J$18,MATCH(PurchaseOrders[[#This Row],[Department]],$I$12:$I$18,0)),1)</f>
        <v>5594</v>
      </c>
      <c r="I609"/>
      <c r="V609"/>
    </row>
    <row r="610" spans="1:22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>FLOOR(PurchaseOrders[[#This Row],[Purchase Order]]/INDEX($J$12:$J$18,MATCH(PurchaseOrders[[#This Row],[Department]],$I$12:$I$18,0)),1)</f>
        <v>4457</v>
      </c>
      <c r="I610"/>
      <c r="V610"/>
    </row>
    <row r="611" spans="1:22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>FLOOR(PurchaseOrders[[#This Row],[Purchase Order]]/INDEX($J$12:$J$18,MATCH(PurchaseOrders[[#This Row],[Department]],$I$12:$I$18,0)),1)</f>
        <v>5353</v>
      </c>
      <c r="I611"/>
      <c r="V611"/>
    </row>
    <row r="612" spans="1:22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>FLOOR(PurchaseOrders[[#This Row],[Purchase Order]]/INDEX($J$12:$J$18,MATCH(PurchaseOrders[[#This Row],[Department]],$I$12:$I$18,0)),1)</f>
        <v>3952</v>
      </c>
      <c r="I612"/>
      <c r="V612"/>
    </row>
    <row r="613" spans="1:22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>FLOOR(PurchaseOrders[[#This Row],[Purchase Order]]/INDEX($J$12:$J$18,MATCH(PurchaseOrders[[#This Row],[Department]],$I$12:$I$18,0)),1)</f>
        <v>3317</v>
      </c>
      <c r="I613"/>
      <c r="V613"/>
    </row>
    <row r="614" spans="1:22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>FLOOR(PurchaseOrders[[#This Row],[Purchase Order]]/INDEX($J$12:$J$18,MATCH(PurchaseOrders[[#This Row],[Department]],$I$12:$I$18,0)),1)</f>
        <v>1710</v>
      </c>
      <c r="I614"/>
      <c r="V614"/>
    </row>
    <row r="615" spans="1:22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>FLOOR(PurchaseOrders[[#This Row],[Purchase Order]]/INDEX($J$12:$J$18,MATCH(PurchaseOrders[[#This Row],[Department]],$I$12:$I$18,0)),1)</f>
        <v>2219</v>
      </c>
      <c r="I615"/>
      <c r="V615"/>
    </row>
    <row r="616" spans="1:22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>FLOOR(PurchaseOrders[[#This Row],[Purchase Order]]/INDEX($J$12:$J$18,MATCH(PurchaseOrders[[#This Row],[Department]],$I$12:$I$18,0)),1)</f>
        <v>3327</v>
      </c>
      <c r="I616"/>
      <c r="V616"/>
    </row>
    <row r="617" spans="1:22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>FLOOR(PurchaseOrders[[#This Row],[Purchase Order]]/INDEX($J$12:$J$18,MATCH(PurchaseOrders[[#This Row],[Department]],$I$12:$I$18,0)),1)</f>
        <v>3407</v>
      </c>
      <c r="I617"/>
      <c r="V617"/>
    </row>
    <row r="618" spans="1:22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>FLOOR(PurchaseOrders[[#This Row],[Purchase Order]]/INDEX($J$12:$J$18,MATCH(PurchaseOrders[[#This Row],[Department]],$I$12:$I$18,0)),1)</f>
        <v>4209</v>
      </c>
      <c r="I618"/>
      <c r="V618"/>
    </row>
    <row r="619" spans="1:22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>FLOOR(PurchaseOrders[[#This Row],[Purchase Order]]/INDEX($J$12:$J$18,MATCH(PurchaseOrders[[#This Row],[Department]],$I$12:$I$18,0)),1)</f>
        <v>3974</v>
      </c>
      <c r="I619"/>
      <c r="V619"/>
    </row>
    <row r="620" spans="1:22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>FLOOR(PurchaseOrders[[#This Row],[Purchase Order]]/INDEX($J$12:$J$18,MATCH(PurchaseOrders[[#This Row],[Department]],$I$12:$I$18,0)),1)</f>
        <v>2699</v>
      </c>
      <c r="I620"/>
      <c r="V620"/>
    </row>
    <row r="621" spans="1:22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>FLOOR(PurchaseOrders[[#This Row],[Purchase Order]]/INDEX($J$12:$J$18,MATCH(PurchaseOrders[[#This Row],[Department]],$I$12:$I$18,0)),1)</f>
        <v>4570</v>
      </c>
      <c r="I621"/>
      <c r="V621"/>
    </row>
    <row r="622" spans="1:22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>FLOOR(PurchaseOrders[[#This Row],[Purchase Order]]/INDEX($J$12:$J$18,MATCH(PurchaseOrders[[#This Row],[Department]],$I$12:$I$18,0)),1)</f>
        <v>2399</v>
      </c>
      <c r="I622"/>
      <c r="V622"/>
    </row>
    <row r="623" spans="1:22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>FLOOR(PurchaseOrders[[#This Row],[Purchase Order]]/INDEX($J$12:$J$18,MATCH(PurchaseOrders[[#This Row],[Department]],$I$12:$I$18,0)),1)</f>
        <v>3059</v>
      </c>
      <c r="I623"/>
      <c r="V623"/>
    </row>
    <row r="624" spans="1:22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>FLOOR(PurchaseOrders[[#This Row],[Purchase Order]]/INDEX($J$12:$J$18,MATCH(PurchaseOrders[[#This Row],[Department]],$I$12:$I$18,0)),1)</f>
        <v>4458</v>
      </c>
      <c r="I624"/>
      <c r="V624"/>
    </row>
    <row r="625" spans="1:22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>FLOOR(PurchaseOrders[[#This Row],[Purchase Order]]/INDEX($J$12:$J$18,MATCH(PurchaseOrders[[#This Row],[Department]],$I$12:$I$18,0)),1)</f>
        <v>2324</v>
      </c>
      <c r="I625"/>
      <c r="V625"/>
    </row>
    <row r="626" spans="1:22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>FLOOR(PurchaseOrders[[#This Row],[Purchase Order]]/INDEX($J$12:$J$18,MATCH(PurchaseOrders[[#This Row],[Department]],$I$12:$I$18,0)),1)</f>
        <v>4563</v>
      </c>
      <c r="I626"/>
      <c r="V626"/>
    </row>
    <row r="627" spans="1:22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>FLOOR(PurchaseOrders[[#This Row],[Purchase Order]]/INDEX($J$12:$J$18,MATCH(PurchaseOrders[[#This Row],[Department]],$I$12:$I$18,0)),1)</f>
        <v>3118</v>
      </c>
      <c r="I627"/>
      <c r="V627"/>
    </row>
    <row r="628" spans="1:22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>FLOOR(PurchaseOrders[[#This Row],[Purchase Order]]/INDEX($J$12:$J$18,MATCH(PurchaseOrders[[#This Row],[Department]],$I$12:$I$18,0)),1)</f>
        <v>2824</v>
      </c>
      <c r="I628"/>
      <c r="V628"/>
    </row>
    <row r="629" spans="1:22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>FLOOR(PurchaseOrders[[#This Row],[Purchase Order]]/INDEX($J$12:$J$18,MATCH(PurchaseOrders[[#This Row],[Department]],$I$12:$I$18,0)),1)</f>
        <v>4381</v>
      </c>
      <c r="I629"/>
      <c r="V629"/>
    </row>
    <row r="630" spans="1:22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>FLOOR(PurchaseOrders[[#This Row],[Purchase Order]]/INDEX($J$12:$J$18,MATCH(PurchaseOrders[[#This Row],[Department]],$I$12:$I$18,0)),1)</f>
        <v>4125</v>
      </c>
      <c r="I630"/>
      <c r="V630"/>
    </row>
    <row r="631" spans="1:22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>FLOOR(PurchaseOrders[[#This Row],[Purchase Order]]/INDEX($J$12:$J$18,MATCH(PurchaseOrders[[#This Row],[Department]],$I$12:$I$18,0)),1)</f>
        <v>2520</v>
      </c>
      <c r="I631"/>
      <c r="V631"/>
    </row>
    <row r="632" spans="1:22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>FLOOR(PurchaseOrders[[#This Row],[Purchase Order]]/INDEX($J$12:$J$18,MATCH(PurchaseOrders[[#This Row],[Department]],$I$12:$I$18,0)),1)</f>
        <v>3407</v>
      </c>
      <c r="I632"/>
      <c r="V632"/>
    </row>
    <row r="633" spans="1:22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>FLOOR(PurchaseOrders[[#This Row],[Purchase Order]]/INDEX($J$12:$J$18,MATCH(PurchaseOrders[[#This Row],[Department]],$I$12:$I$18,0)),1)</f>
        <v>4101</v>
      </c>
      <c r="I633"/>
      <c r="V633"/>
    </row>
    <row r="634" spans="1:22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>FLOOR(PurchaseOrders[[#This Row],[Purchase Order]]/INDEX($J$12:$J$18,MATCH(PurchaseOrders[[#This Row],[Department]],$I$12:$I$18,0)),1)</f>
        <v>3875</v>
      </c>
      <c r="I634"/>
      <c r="V634"/>
    </row>
    <row r="635" spans="1:22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>FLOOR(PurchaseOrders[[#This Row],[Purchase Order]]/INDEX($J$12:$J$18,MATCH(PurchaseOrders[[#This Row],[Department]],$I$12:$I$18,0)),1)</f>
        <v>2749</v>
      </c>
      <c r="I635"/>
      <c r="V635"/>
    </row>
    <row r="636" spans="1:22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>FLOOR(PurchaseOrders[[#This Row],[Purchase Order]]/INDEX($J$12:$J$18,MATCH(PurchaseOrders[[#This Row],[Department]],$I$12:$I$18,0)),1)</f>
        <v>2168</v>
      </c>
      <c r="I636"/>
      <c r="V636"/>
    </row>
    <row r="637" spans="1:22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>FLOOR(PurchaseOrders[[#This Row],[Purchase Order]]/INDEX($J$12:$J$18,MATCH(PurchaseOrders[[#This Row],[Department]],$I$12:$I$18,0)),1)</f>
        <v>2997</v>
      </c>
      <c r="I637"/>
      <c r="V637"/>
    </row>
    <row r="638" spans="1:22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>FLOOR(PurchaseOrders[[#This Row],[Purchase Order]]/INDEX($J$12:$J$18,MATCH(PurchaseOrders[[#This Row],[Department]],$I$12:$I$18,0)),1)</f>
        <v>4171</v>
      </c>
      <c r="I638"/>
      <c r="V638"/>
    </row>
    <row r="639" spans="1:22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>FLOOR(PurchaseOrders[[#This Row],[Purchase Order]]/INDEX($J$12:$J$18,MATCH(PurchaseOrders[[#This Row],[Department]],$I$12:$I$18,0)),1)</f>
        <v>2933</v>
      </c>
      <c r="I639"/>
      <c r="V639"/>
    </row>
    <row r="640" spans="1:22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>FLOOR(PurchaseOrders[[#This Row],[Purchase Order]]/INDEX($J$12:$J$18,MATCH(PurchaseOrders[[#This Row],[Department]],$I$12:$I$18,0)),1)</f>
        <v>1892</v>
      </c>
      <c r="I640"/>
      <c r="V640"/>
    </row>
    <row r="641" spans="1:22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>FLOOR(PurchaseOrders[[#This Row],[Purchase Order]]/INDEX($J$12:$J$18,MATCH(PurchaseOrders[[#This Row],[Department]],$I$12:$I$18,0)),1)</f>
        <v>2589</v>
      </c>
      <c r="I641"/>
      <c r="V641"/>
    </row>
    <row r="642" spans="1:22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>FLOOR(PurchaseOrders[[#This Row],[Purchase Order]]/INDEX($J$12:$J$18,MATCH(PurchaseOrders[[#This Row],[Department]],$I$12:$I$18,0)),1)</f>
        <v>3920</v>
      </c>
      <c r="I642"/>
      <c r="V642"/>
    </row>
    <row r="643" spans="1:22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>FLOOR(PurchaseOrders[[#This Row],[Purchase Order]]/INDEX($J$12:$J$18,MATCH(PurchaseOrders[[#This Row],[Department]],$I$12:$I$18,0)),1)</f>
        <v>3772</v>
      </c>
      <c r="I643"/>
      <c r="V643"/>
    </row>
    <row r="644" spans="1:22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>FLOOR(PurchaseOrders[[#This Row],[Purchase Order]]/INDEX($J$12:$J$18,MATCH(PurchaseOrders[[#This Row],[Department]],$I$12:$I$18,0)),1)</f>
        <v>2436</v>
      </c>
      <c r="I644"/>
      <c r="V644"/>
    </row>
    <row r="645" spans="1:22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>FLOOR(PurchaseOrders[[#This Row],[Purchase Order]]/INDEX($J$12:$J$18,MATCH(PurchaseOrders[[#This Row],[Department]],$I$12:$I$18,0)),1)</f>
        <v>3107</v>
      </c>
      <c r="I645"/>
      <c r="V645"/>
    </row>
    <row r="646" spans="1:22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>FLOOR(PurchaseOrders[[#This Row],[Purchase Order]]/INDEX($J$12:$J$18,MATCH(PurchaseOrders[[#This Row],[Department]],$I$12:$I$18,0)),1)</f>
        <v>2387</v>
      </c>
      <c r="I646"/>
      <c r="V646"/>
    </row>
    <row r="647" spans="1:22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>FLOOR(PurchaseOrders[[#This Row],[Purchase Order]]/INDEX($J$12:$J$18,MATCH(PurchaseOrders[[#This Row],[Department]],$I$12:$I$18,0)),1)</f>
        <v>3255</v>
      </c>
      <c r="I647"/>
      <c r="V647"/>
    </row>
    <row r="648" spans="1:22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>FLOOR(PurchaseOrders[[#This Row],[Purchase Order]]/INDEX($J$12:$J$18,MATCH(PurchaseOrders[[#This Row],[Department]],$I$12:$I$18,0)),1)</f>
        <v>1912</v>
      </c>
      <c r="I648"/>
      <c r="V648"/>
    </row>
    <row r="649" spans="1:22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>FLOOR(PurchaseOrders[[#This Row],[Purchase Order]]/INDEX($J$12:$J$18,MATCH(PurchaseOrders[[#This Row],[Department]],$I$12:$I$18,0)),1)</f>
        <v>2921</v>
      </c>
      <c r="I649"/>
      <c r="V649"/>
    </row>
    <row r="650" spans="1:22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>FLOOR(PurchaseOrders[[#This Row],[Purchase Order]]/INDEX($J$12:$J$18,MATCH(PurchaseOrders[[#This Row],[Department]],$I$12:$I$18,0)),1)</f>
        <v>4451</v>
      </c>
      <c r="I650"/>
      <c r="V650"/>
    </row>
    <row r="651" spans="1:22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>FLOOR(PurchaseOrders[[#This Row],[Purchase Order]]/INDEX($J$12:$J$18,MATCH(PurchaseOrders[[#This Row],[Department]],$I$12:$I$18,0)),1)</f>
        <v>3918</v>
      </c>
      <c r="I651"/>
      <c r="V651"/>
    </row>
    <row r="652" spans="1:22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>FLOOR(PurchaseOrders[[#This Row],[Purchase Order]]/INDEX($J$12:$J$18,MATCH(PurchaseOrders[[#This Row],[Department]],$I$12:$I$18,0)),1)</f>
        <v>4248</v>
      </c>
      <c r="I652"/>
      <c r="V652"/>
    </row>
    <row r="653" spans="1:22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>FLOOR(PurchaseOrders[[#This Row],[Purchase Order]]/INDEX($J$12:$J$18,MATCH(PurchaseOrders[[#This Row],[Department]],$I$12:$I$18,0)),1)</f>
        <v>2726</v>
      </c>
      <c r="I653"/>
      <c r="V653"/>
    </row>
    <row r="654" spans="1:22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>FLOOR(PurchaseOrders[[#This Row],[Purchase Order]]/INDEX($J$12:$J$18,MATCH(PurchaseOrders[[#This Row],[Department]],$I$12:$I$18,0)),1)</f>
        <v>2761</v>
      </c>
      <c r="I654"/>
      <c r="V654"/>
    </row>
    <row r="655" spans="1:22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>FLOOR(PurchaseOrders[[#This Row],[Purchase Order]]/INDEX($J$12:$J$18,MATCH(PurchaseOrders[[#This Row],[Department]],$I$12:$I$18,0)),1)</f>
        <v>1984</v>
      </c>
      <c r="I655"/>
      <c r="V655"/>
    </row>
    <row r="656" spans="1:22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>FLOOR(PurchaseOrders[[#This Row],[Purchase Order]]/INDEX($J$12:$J$18,MATCH(PurchaseOrders[[#This Row],[Department]],$I$12:$I$18,0)),1)</f>
        <v>2622</v>
      </c>
      <c r="I656"/>
      <c r="V656"/>
    </row>
    <row r="657" spans="1:22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>FLOOR(PurchaseOrders[[#This Row],[Purchase Order]]/INDEX($J$12:$J$18,MATCH(PurchaseOrders[[#This Row],[Department]],$I$12:$I$18,0)),1)</f>
        <v>3463</v>
      </c>
      <c r="I657"/>
      <c r="V657"/>
    </row>
    <row r="658" spans="1:22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>FLOOR(PurchaseOrders[[#This Row],[Purchase Order]]/INDEX($J$12:$J$18,MATCH(PurchaseOrders[[#This Row],[Department]],$I$12:$I$18,0)),1)</f>
        <v>3480</v>
      </c>
      <c r="I658"/>
      <c r="V658"/>
    </row>
    <row r="659" spans="1:22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>FLOOR(PurchaseOrders[[#This Row],[Purchase Order]]/INDEX($J$12:$J$18,MATCH(PurchaseOrders[[#This Row],[Department]],$I$12:$I$18,0)),1)</f>
        <v>2247</v>
      </c>
      <c r="I659"/>
      <c r="V659"/>
    </row>
    <row r="660" spans="1:22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>FLOOR(PurchaseOrders[[#This Row],[Purchase Order]]/INDEX($J$12:$J$18,MATCH(PurchaseOrders[[#This Row],[Department]],$I$12:$I$18,0)),1)</f>
        <v>2990</v>
      </c>
      <c r="I660"/>
      <c r="V660"/>
    </row>
    <row r="661" spans="1:22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>FLOOR(PurchaseOrders[[#This Row],[Purchase Order]]/INDEX($J$12:$J$18,MATCH(PurchaseOrders[[#This Row],[Department]],$I$12:$I$18,0)),1)</f>
        <v>4340</v>
      </c>
      <c r="I661"/>
      <c r="V661"/>
    </row>
    <row r="662" spans="1:22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>FLOOR(PurchaseOrders[[#This Row],[Purchase Order]]/INDEX($J$12:$J$18,MATCH(PurchaseOrders[[#This Row],[Department]],$I$12:$I$18,0)),1)</f>
        <v>2058</v>
      </c>
      <c r="I662"/>
      <c r="V662"/>
    </row>
    <row r="663" spans="1:22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>FLOOR(PurchaseOrders[[#This Row],[Purchase Order]]/INDEX($J$12:$J$18,MATCH(PurchaseOrders[[#This Row],[Department]],$I$12:$I$18,0)),1)</f>
        <v>2910</v>
      </c>
      <c r="I663"/>
      <c r="V663"/>
    </row>
    <row r="664" spans="1:22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>FLOOR(PurchaseOrders[[#This Row],[Purchase Order]]/INDEX($J$12:$J$18,MATCH(PurchaseOrders[[#This Row],[Department]],$I$12:$I$18,0)),1)</f>
        <v>1716</v>
      </c>
      <c r="I664"/>
      <c r="V664"/>
    </row>
    <row r="665" spans="1:22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>FLOOR(PurchaseOrders[[#This Row],[Purchase Order]]/INDEX($J$12:$J$18,MATCH(PurchaseOrders[[#This Row],[Department]],$I$12:$I$18,0)),1)</f>
        <v>3153</v>
      </c>
      <c r="I665"/>
      <c r="V665"/>
    </row>
    <row r="666" spans="1:22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>FLOOR(PurchaseOrders[[#This Row],[Purchase Order]]/INDEX($J$12:$J$18,MATCH(PurchaseOrders[[#This Row],[Department]],$I$12:$I$18,0)),1)</f>
        <v>2562</v>
      </c>
      <c r="I666"/>
      <c r="V666"/>
    </row>
    <row r="667" spans="1:22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>FLOOR(PurchaseOrders[[#This Row],[Purchase Order]]/INDEX($J$12:$J$18,MATCH(PurchaseOrders[[#This Row],[Department]],$I$12:$I$18,0)),1)</f>
        <v>3228</v>
      </c>
      <c r="I667"/>
      <c r="V667"/>
    </row>
    <row r="668" spans="1:22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>FLOOR(PurchaseOrders[[#This Row],[Purchase Order]]/INDEX($J$12:$J$18,MATCH(PurchaseOrders[[#This Row],[Department]],$I$12:$I$18,0)),1)</f>
        <v>1966</v>
      </c>
      <c r="I668"/>
      <c r="V668"/>
    </row>
    <row r="669" spans="1:22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>FLOOR(PurchaseOrders[[#This Row],[Purchase Order]]/INDEX($J$12:$J$18,MATCH(PurchaseOrders[[#This Row],[Department]],$I$12:$I$18,0)),1)</f>
        <v>4234</v>
      </c>
      <c r="I669"/>
      <c r="V669"/>
    </row>
    <row r="670" spans="1:22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>FLOOR(PurchaseOrders[[#This Row],[Purchase Order]]/INDEX($J$12:$J$18,MATCH(PurchaseOrders[[#This Row],[Department]],$I$12:$I$18,0)),1)</f>
        <v>3041</v>
      </c>
      <c r="I670"/>
      <c r="V670"/>
    </row>
    <row r="671" spans="1:22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>FLOOR(PurchaseOrders[[#This Row],[Purchase Order]]/INDEX($J$12:$J$18,MATCH(PurchaseOrders[[#This Row],[Department]],$I$12:$I$18,0)),1)</f>
        <v>3522</v>
      </c>
      <c r="I671"/>
      <c r="V671"/>
    </row>
    <row r="672" spans="1:22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>FLOOR(PurchaseOrders[[#This Row],[Purchase Order]]/INDEX($J$12:$J$18,MATCH(PurchaseOrders[[#This Row],[Department]],$I$12:$I$18,0)),1)</f>
        <v>4337</v>
      </c>
      <c r="I672"/>
      <c r="V672"/>
    </row>
    <row r="673" spans="1:22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>FLOOR(PurchaseOrders[[#This Row],[Purchase Order]]/INDEX($J$12:$J$18,MATCH(PurchaseOrders[[#This Row],[Department]],$I$12:$I$18,0)),1)</f>
        <v>4291</v>
      </c>
      <c r="I673"/>
      <c r="V673"/>
    </row>
    <row r="674" spans="1:22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>FLOOR(PurchaseOrders[[#This Row],[Purchase Order]]/INDEX($J$12:$J$18,MATCH(PurchaseOrders[[#This Row],[Department]],$I$12:$I$18,0)),1)</f>
        <v>2619</v>
      </c>
      <c r="I674"/>
      <c r="V674"/>
    </row>
    <row r="675" spans="1:22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>FLOOR(PurchaseOrders[[#This Row],[Purchase Order]]/INDEX($J$12:$J$18,MATCH(PurchaseOrders[[#This Row],[Department]],$I$12:$I$18,0)),1)</f>
        <v>3055</v>
      </c>
      <c r="I675"/>
      <c r="V675"/>
    </row>
    <row r="676" spans="1:22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>FLOOR(PurchaseOrders[[#This Row],[Purchase Order]]/INDEX($J$12:$J$18,MATCH(PurchaseOrders[[#This Row],[Department]],$I$12:$I$18,0)),1)</f>
        <v>3367</v>
      </c>
      <c r="I676"/>
      <c r="V676"/>
    </row>
    <row r="677" spans="1:22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>FLOOR(PurchaseOrders[[#This Row],[Purchase Order]]/INDEX($J$12:$J$18,MATCH(PurchaseOrders[[#This Row],[Department]],$I$12:$I$18,0)),1)</f>
        <v>3678</v>
      </c>
      <c r="I677"/>
      <c r="V677"/>
    </row>
    <row r="678" spans="1:22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>FLOOR(PurchaseOrders[[#This Row],[Purchase Order]]/INDEX($J$12:$J$18,MATCH(PurchaseOrders[[#This Row],[Department]],$I$12:$I$18,0)),1)</f>
        <v>4487</v>
      </c>
      <c r="I678"/>
      <c r="V678"/>
    </row>
    <row r="679" spans="1:22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>FLOOR(PurchaseOrders[[#This Row],[Purchase Order]]/INDEX($J$12:$J$18,MATCH(PurchaseOrders[[#This Row],[Department]],$I$12:$I$18,0)),1)</f>
        <v>3937</v>
      </c>
      <c r="I679"/>
      <c r="V679"/>
    </row>
    <row r="680" spans="1:22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>FLOOR(PurchaseOrders[[#This Row],[Purchase Order]]/INDEX($J$12:$J$18,MATCH(PurchaseOrders[[#This Row],[Department]],$I$12:$I$18,0)),1)</f>
        <v>2325</v>
      </c>
      <c r="I680"/>
      <c r="V680"/>
    </row>
    <row r="681" spans="1:22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>FLOOR(PurchaseOrders[[#This Row],[Purchase Order]]/INDEX($J$12:$J$18,MATCH(PurchaseOrders[[#This Row],[Department]],$I$12:$I$18,0)),1)</f>
        <v>3033</v>
      </c>
      <c r="I681"/>
      <c r="V681"/>
    </row>
    <row r="682" spans="1:22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>FLOOR(PurchaseOrders[[#This Row],[Purchase Order]]/INDEX($J$12:$J$18,MATCH(PurchaseOrders[[#This Row],[Department]],$I$12:$I$18,0)),1)</f>
        <v>3998</v>
      </c>
      <c r="I682"/>
      <c r="V682"/>
    </row>
    <row r="683" spans="1:22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>FLOOR(PurchaseOrders[[#This Row],[Purchase Order]]/INDEX($J$12:$J$18,MATCH(PurchaseOrders[[#This Row],[Department]],$I$12:$I$18,0)),1)</f>
        <v>1670</v>
      </c>
      <c r="I683"/>
      <c r="V683"/>
    </row>
    <row r="684" spans="1:22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>FLOOR(PurchaseOrders[[#This Row],[Purchase Order]]/INDEX($J$12:$J$18,MATCH(PurchaseOrders[[#This Row],[Department]],$I$12:$I$18,0)),1)</f>
        <v>4238</v>
      </c>
      <c r="I684"/>
      <c r="V684"/>
    </row>
    <row r="685" spans="1:22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>FLOOR(PurchaseOrders[[#This Row],[Purchase Order]]/INDEX($J$12:$J$18,MATCH(PurchaseOrders[[#This Row],[Department]],$I$12:$I$18,0)),1)</f>
        <v>2066</v>
      </c>
      <c r="I685"/>
      <c r="V685"/>
    </row>
    <row r="686" spans="1:22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>FLOOR(PurchaseOrders[[#This Row],[Purchase Order]]/INDEX($J$12:$J$18,MATCH(PurchaseOrders[[#This Row],[Department]],$I$12:$I$18,0)),1)</f>
        <v>4455</v>
      </c>
      <c r="I686"/>
      <c r="V686"/>
    </row>
    <row r="687" spans="1:22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>FLOOR(PurchaseOrders[[#This Row],[Purchase Order]]/INDEX($J$12:$J$18,MATCH(PurchaseOrders[[#This Row],[Department]],$I$12:$I$18,0)),1)</f>
        <v>4191</v>
      </c>
      <c r="I687"/>
      <c r="V687"/>
    </row>
    <row r="688" spans="1:22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>FLOOR(PurchaseOrders[[#This Row],[Purchase Order]]/INDEX($J$12:$J$18,MATCH(PurchaseOrders[[#This Row],[Department]],$I$12:$I$18,0)),1)</f>
        <v>2333</v>
      </c>
      <c r="I688"/>
      <c r="V688"/>
    </row>
    <row r="689" spans="1:22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>FLOOR(PurchaseOrders[[#This Row],[Purchase Order]]/INDEX($J$12:$J$18,MATCH(PurchaseOrders[[#This Row],[Department]],$I$12:$I$18,0)),1)</f>
        <v>2971</v>
      </c>
      <c r="I689"/>
      <c r="V689"/>
    </row>
    <row r="690" spans="1:22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>FLOOR(PurchaseOrders[[#This Row],[Purchase Order]]/INDEX($J$12:$J$18,MATCH(PurchaseOrders[[#This Row],[Department]],$I$12:$I$18,0)),1)</f>
        <v>3636</v>
      </c>
      <c r="I690"/>
      <c r="V690"/>
    </row>
    <row r="691" spans="1:22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>FLOOR(PurchaseOrders[[#This Row],[Purchase Order]]/INDEX($J$12:$J$18,MATCH(PurchaseOrders[[#This Row],[Department]],$I$12:$I$18,0)),1)</f>
        <v>4496</v>
      </c>
      <c r="I691"/>
      <c r="V691"/>
    </row>
    <row r="692" spans="1:22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>FLOOR(PurchaseOrders[[#This Row],[Purchase Order]]/INDEX($J$12:$J$18,MATCH(PurchaseOrders[[#This Row],[Department]],$I$12:$I$18,0)),1)</f>
        <v>2269</v>
      </c>
      <c r="I692"/>
      <c r="V692"/>
    </row>
    <row r="693" spans="1:22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>FLOOR(PurchaseOrders[[#This Row],[Purchase Order]]/INDEX($J$12:$J$18,MATCH(PurchaseOrders[[#This Row],[Department]],$I$12:$I$18,0)),1)</f>
        <v>3611</v>
      </c>
      <c r="I693"/>
      <c r="V693"/>
    </row>
    <row r="694" spans="1:22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>FLOOR(PurchaseOrders[[#This Row],[Purchase Order]]/INDEX($J$12:$J$18,MATCH(PurchaseOrders[[#This Row],[Department]],$I$12:$I$18,0)),1)</f>
        <v>2554</v>
      </c>
      <c r="I694"/>
      <c r="V694"/>
    </row>
    <row r="695" spans="1:22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>FLOOR(PurchaseOrders[[#This Row],[Purchase Order]]/INDEX($J$12:$J$18,MATCH(PurchaseOrders[[#This Row],[Department]],$I$12:$I$18,0)),1)</f>
        <v>2873</v>
      </c>
      <c r="I695"/>
      <c r="V695"/>
    </row>
    <row r="696" spans="1:22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>FLOOR(PurchaseOrders[[#This Row],[Purchase Order]]/INDEX($J$12:$J$18,MATCH(PurchaseOrders[[#This Row],[Department]],$I$12:$I$18,0)),1)</f>
        <v>2211</v>
      </c>
      <c r="I696"/>
      <c r="V696"/>
    </row>
    <row r="697" spans="1:22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>FLOOR(PurchaseOrders[[#This Row],[Purchase Order]]/INDEX($J$12:$J$18,MATCH(PurchaseOrders[[#This Row],[Department]],$I$12:$I$18,0)),1)</f>
        <v>3509</v>
      </c>
      <c r="I697"/>
      <c r="V697"/>
    </row>
    <row r="698" spans="1:22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>FLOOR(PurchaseOrders[[#This Row],[Purchase Order]]/INDEX($J$12:$J$18,MATCH(PurchaseOrders[[#This Row],[Department]],$I$12:$I$18,0)),1)</f>
        <v>3902</v>
      </c>
      <c r="I698"/>
      <c r="V698"/>
    </row>
    <row r="699" spans="1:22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>FLOOR(PurchaseOrders[[#This Row],[Purchase Order]]/INDEX($J$12:$J$18,MATCH(PurchaseOrders[[#This Row],[Department]],$I$12:$I$18,0)),1)</f>
        <v>1967</v>
      </c>
      <c r="I699"/>
      <c r="V699"/>
    </row>
    <row r="700" spans="1:22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>FLOOR(PurchaseOrders[[#This Row],[Purchase Order]]/INDEX($J$12:$J$18,MATCH(PurchaseOrders[[#This Row],[Department]],$I$12:$I$18,0)),1)</f>
        <v>1725</v>
      </c>
      <c r="I700"/>
      <c r="V700"/>
    </row>
    <row r="701" spans="1:22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>FLOOR(PurchaseOrders[[#This Row],[Purchase Order]]/INDEX($J$12:$J$18,MATCH(PurchaseOrders[[#This Row],[Department]],$I$12:$I$18,0)),1)</f>
        <v>3587</v>
      </c>
      <c r="I701"/>
      <c r="V701"/>
    </row>
    <row r="702" spans="1:22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>FLOOR(PurchaseOrders[[#This Row],[Purchase Order]]/INDEX($J$12:$J$18,MATCH(PurchaseOrders[[#This Row],[Department]],$I$12:$I$18,0)),1)</f>
        <v>4169</v>
      </c>
      <c r="I702"/>
      <c r="V702"/>
    </row>
    <row r="703" spans="1:22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>FLOOR(PurchaseOrders[[#This Row],[Purchase Order]]/INDEX($J$12:$J$18,MATCH(PurchaseOrders[[#This Row],[Department]],$I$12:$I$18,0)),1)</f>
        <v>3174</v>
      </c>
      <c r="I703"/>
      <c r="V703"/>
    </row>
    <row r="704" spans="1:22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>FLOOR(PurchaseOrders[[#This Row],[Purchase Order]]/INDEX($J$12:$J$18,MATCH(PurchaseOrders[[#This Row],[Department]],$I$12:$I$18,0)),1)</f>
        <v>2225</v>
      </c>
      <c r="I704"/>
      <c r="V704"/>
    </row>
    <row r="705" spans="1:22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>FLOOR(PurchaseOrders[[#This Row],[Purchase Order]]/INDEX($J$12:$J$18,MATCH(PurchaseOrders[[#This Row],[Department]],$I$12:$I$18,0)),1)</f>
        <v>2881</v>
      </c>
      <c r="I705"/>
      <c r="V705"/>
    </row>
    <row r="706" spans="1:22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>FLOOR(PurchaseOrders[[#This Row],[Purchase Order]]/INDEX($J$12:$J$18,MATCH(PurchaseOrders[[#This Row],[Department]],$I$12:$I$18,0)),1)</f>
        <v>2932</v>
      </c>
      <c r="I706"/>
      <c r="V706"/>
    </row>
    <row r="707" spans="1:22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>FLOOR(PurchaseOrders[[#This Row],[Purchase Order]]/INDEX($J$12:$J$18,MATCH(PurchaseOrders[[#This Row],[Department]],$I$12:$I$18,0)),1)</f>
        <v>2317</v>
      </c>
      <c r="I707"/>
      <c r="V707"/>
    </row>
    <row r="708" spans="1:22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>FLOOR(PurchaseOrders[[#This Row],[Purchase Order]]/INDEX($J$12:$J$18,MATCH(PurchaseOrders[[#This Row],[Department]],$I$12:$I$18,0)),1)</f>
        <v>2703</v>
      </c>
      <c r="I708"/>
      <c r="V708"/>
    </row>
    <row r="709" spans="1:22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>FLOOR(PurchaseOrders[[#This Row],[Purchase Order]]/INDEX($J$12:$J$18,MATCH(PurchaseOrders[[#This Row],[Department]],$I$12:$I$18,0)),1)</f>
        <v>2984</v>
      </c>
      <c r="I709"/>
      <c r="V709"/>
    </row>
    <row r="710" spans="1:22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>FLOOR(PurchaseOrders[[#This Row],[Purchase Order]]/INDEX($J$12:$J$18,MATCH(PurchaseOrders[[#This Row],[Department]],$I$12:$I$18,0)),1)</f>
        <v>3767</v>
      </c>
      <c r="I710"/>
      <c r="V710"/>
    </row>
    <row r="711" spans="1:22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>FLOOR(PurchaseOrders[[#This Row],[Purchase Order]]/INDEX($J$12:$J$18,MATCH(PurchaseOrders[[#This Row],[Department]],$I$12:$I$18,0)),1)</f>
        <v>4424</v>
      </c>
      <c r="I711"/>
      <c r="V711"/>
    </row>
    <row r="712" spans="1:22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>FLOOR(PurchaseOrders[[#This Row],[Purchase Order]]/INDEX($J$12:$J$18,MATCH(PurchaseOrders[[#This Row],[Department]],$I$12:$I$18,0)),1)</f>
        <v>3307</v>
      </c>
      <c r="I712"/>
      <c r="V712"/>
    </row>
    <row r="713" spans="1:22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>FLOOR(PurchaseOrders[[#This Row],[Purchase Order]]/INDEX($J$12:$J$18,MATCH(PurchaseOrders[[#This Row],[Department]],$I$12:$I$18,0)),1)</f>
        <v>3428</v>
      </c>
      <c r="I713"/>
      <c r="V713"/>
    </row>
    <row r="714" spans="1:22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>FLOOR(PurchaseOrders[[#This Row],[Purchase Order]]/INDEX($J$12:$J$18,MATCH(PurchaseOrders[[#This Row],[Department]],$I$12:$I$18,0)),1)</f>
        <v>4300</v>
      </c>
      <c r="I714"/>
      <c r="V714"/>
    </row>
    <row r="715" spans="1:22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>FLOOR(PurchaseOrders[[#This Row],[Purchase Order]]/INDEX($J$12:$J$18,MATCH(PurchaseOrders[[#This Row],[Department]],$I$12:$I$18,0)),1)</f>
        <v>2914</v>
      </c>
      <c r="I715"/>
      <c r="V715"/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A752-C9D5-440E-9E1B-9CD3C3EC9ADB}">
  <dimension ref="C2:O20"/>
  <sheetViews>
    <sheetView workbookViewId="0">
      <selection activeCell="G12" sqref="G12"/>
    </sheetView>
  </sheetViews>
  <sheetFormatPr defaultColWidth="11" defaultRowHeight="12.75" x14ac:dyDescent="0.2"/>
  <cols>
    <col min="1" max="2" width="11" style="3"/>
    <col min="3" max="3" width="24.85546875" style="3" bestFit="1" customWidth="1"/>
    <col min="4" max="16384" width="11" style="3"/>
  </cols>
  <sheetData>
    <row r="2" spans="3:15" x14ac:dyDescent="0.2">
      <c r="C2" s="3" t="s">
        <v>51</v>
      </c>
      <c r="G2" s="3" t="s">
        <v>52</v>
      </c>
      <c r="I2" s="3" t="s">
        <v>56</v>
      </c>
    </row>
    <row r="3" spans="3:15" x14ac:dyDescent="0.2">
      <c r="C3" s="3" t="s">
        <v>46</v>
      </c>
      <c r="G3" s="3" t="s">
        <v>53</v>
      </c>
      <c r="I3" s="3" t="s">
        <v>57</v>
      </c>
    </row>
    <row r="4" spans="3:15" x14ac:dyDescent="0.2">
      <c r="C4" s="3" t="s">
        <v>47</v>
      </c>
      <c r="G4" s="3" t="s">
        <v>54</v>
      </c>
      <c r="I4" s="3" t="s">
        <v>58</v>
      </c>
    </row>
    <row r="5" spans="3:15" x14ac:dyDescent="0.2">
      <c r="C5" s="3" t="s">
        <v>48</v>
      </c>
      <c r="G5" s="3" t="s">
        <v>55</v>
      </c>
      <c r="I5" s="3" t="s">
        <v>59</v>
      </c>
    </row>
    <row r="6" spans="3:15" x14ac:dyDescent="0.2">
      <c r="C6" s="3" t="s">
        <v>49</v>
      </c>
      <c r="I6" s="3" t="s">
        <v>60</v>
      </c>
      <c r="M6"/>
      <c r="N6"/>
      <c r="O6"/>
    </row>
    <row r="7" spans="3:15" x14ac:dyDescent="0.2">
      <c r="C7" s="3" t="s">
        <v>50</v>
      </c>
      <c r="M7"/>
      <c r="N7"/>
      <c r="O7"/>
    </row>
    <row r="8" spans="3:15" x14ac:dyDescent="0.2">
      <c r="M8"/>
      <c r="N8"/>
      <c r="O8"/>
    </row>
    <row r="9" spans="3:15" x14ac:dyDescent="0.2">
      <c r="M9"/>
      <c r="N9"/>
      <c r="O9"/>
    </row>
    <row r="10" spans="3:15" x14ac:dyDescent="0.2">
      <c r="M10"/>
      <c r="N10"/>
      <c r="O10"/>
    </row>
    <row r="11" spans="3:15" x14ac:dyDescent="0.2">
      <c r="M11"/>
      <c r="N11"/>
      <c r="O11"/>
    </row>
    <row r="12" spans="3:15" x14ac:dyDescent="0.2">
      <c r="M12"/>
      <c r="N12"/>
      <c r="O12"/>
    </row>
    <row r="13" spans="3:15" x14ac:dyDescent="0.2">
      <c r="M13"/>
      <c r="N13"/>
      <c r="O13"/>
    </row>
    <row r="14" spans="3:15" x14ac:dyDescent="0.2">
      <c r="M14"/>
      <c r="N14"/>
      <c r="O14"/>
    </row>
    <row r="15" spans="3:15" x14ac:dyDescent="0.2">
      <c r="M15"/>
      <c r="N15"/>
      <c r="O15"/>
    </row>
    <row r="16" spans="3:15" x14ac:dyDescent="0.2">
      <c r="M16"/>
      <c r="N16"/>
      <c r="O16"/>
    </row>
    <row r="17" spans="13:15" x14ac:dyDescent="0.2">
      <c r="M17"/>
      <c r="N17"/>
      <c r="O17"/>
    </row>
    <row r="18" spans="13:15" x14ac:dyDescent="0.2">
      <c r="M18"/>
      <c r="N18"/>
      <c r="O18"/>
    </row>
    <row r="19" spans="13:15" x14ac:dyDescent="0.2">
      <c r="M19"/>
      <c r="N19"/>
      <c r="O19"/>
    </row>
    <row r="20" spans="13:15" x14ac:dyDescent="0.2">
      <c r="M20"/>
      <c r="N20"/>
      <c r="O20"/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19A0D-763C-4D0B-BEF2-1DFE6E6D595C}">
  <dimension ref="C2:D6"/>
  <sheetViews>
    <sheetView workbookViewId="0">
      <selection activeCell="H11" sqref="H11"/>
    </sheetView>
  </sheetViews>
  <sheetFormatPr defaultColWidth="11" defaultRowHeight="12.75" x14ac:dyDescent="0.2"/>
  <cols>
    <col min="1" max="16384" width="11" style="3"/>
  </cols>
  <sheetData>
    <row r="2" spans="3:4" x14ac:dyDescent="0.2">
      <c r="C2" s="3" t="s">
        <v>61</v>
      </c>
      <c r="D2" s="3" t="s">
        <v>62</v>
      </c>
    </row>
    <row r="3" spans="3:4" x14ac:dyDescent="0.2">
      <c r="C3" s="4">
        <v>43441</v>
      </c>
      <c r="D3" s="4">
        <v>43539</v>
      </c>
    </row>
    <row r="4" spans="3:4" x14ac:dyDescent="0.2">
      <c r="C4" s="31">
        <v>43540</v>
      </c>
      <c r="D4" s="31">
        <v>43618</v>
      </c>
    </row>
    <row r="5" spans="3:4" x14ac:dyDescent="0.2">
      <c r="C5" s="31">
        <v>43619</v>
      </c>
      <c r="D5" s="31">
        <v>43735</v>
      </c>
    </row>
    <row r="6" spans="3:4" x14ac:dyDescent="0.2">
      <c r="C6" s="31">
        <v>43736</v>
      </c>
      <c r="D6" s="31">
        <v>43813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9.xml><?xml version="1.0" encoding="utf-8"?>
<bookmarkGroups xmlns="bookmarkmarksaddin//bookmarkgroups"/>
</file>

<file path=customXml/item30.xml><?xml version="1.0" encoding="utf-8"?>
<bookmarks xmlns="bookmarkmarksaddin//bookmarks"/>
</file>

<file path=customXml/itemProps1.xml><?xml version="1.0" encoding="utf-8"?>
<ds:datastoreItem xmlns:ds="http://schemas.openxmlformats.org/officeDocument/2006/customXml" ds:itemID="{742DE7EE-D1B9-4B52-9319-945551E31947}">
  <ds:schemaRefs/>
</ds:datastoreItem>
</file>

<file path=customXml/itemProps2.xml><?xml version="1.0" encoding="utf-8"?>
<ds:datastoreItem xmlns:ds="http://schemas.openxmlformats.org/officeDocument/2006/customXml" ds:itemID="{A5CB08F5-BF65-4B77-9CC7-3AEEBD6B0C44}">
  <ds:schemaRefs/>
</ds:datastoreItem>
</file>

<file path=customXml/itemProps3.xml><?xml version="1.0" encoding="utf-8"?>
<ds:datastoreItem xmlns:ds="http://schemas.openxmlformats.org/officeDocument/2006/customXml" ds:itemID="{D616D712-C947-4F4A-A028-444EFBC8E13D}">
  <ds:schemaRefs/>
</ds:datastoreItem>
</file>

<file path=customXml/itemProps4.xml><?xml version="1.0" encoding="utf-8"?>
<ds:datastoreItem xmlns:ds="http://schemas.openxmlformats.org/officeDocument/2006/customXml" ds:itemID="{6E35A3D0-E1C1-4680-978F-7AEB79CC526D}">
  <ds:schemaRefs/>
</ds:datastoreItem>
</file>

<file path=customXml/itemProps5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7.xml><?xml version="1.0" encoding="utf-8"?>
<ds:datastoreItem xmlns:ds="http://schemas.openxmlformats.org/officeDocument/2006/customXml" ds:itemID="{762CAEF8-5964-43A3-A8FA-BFF733060AF7}">
  <ds:schemaRefs/>
</ds:datastoreItem>
</file>

<file path=customXml/itemProps8.xml><?xml version="1.0" encoding="utf-8"?>
<ds:datastoreItem xmlns:ds="http://schemas.openxmlformats.org/officeDocument/2006/customXml" ds:itemID="{A4BA5295-8BCC-4E8B-BF86-E519453DFCBD}">
  <ds:schemaRefs/>
</ds:datastoreItem>
</file>

<file path=customXml/itemProps9.xml><?xml version="1.0" encoding="utf-8"?>
<ds:datastoreItem xmlns:ds="http://schemas.openxmlformats.org/officeDocument/2006/customXml" ds:itemID="{F290404A-E9E6-405C-A756-8FE9160D3CD2}">
  <ds:schemaRefs/>
</ds:datastoreItem>
</file>

<file path=customXml/itemProps10.xml><?xml version="1.0" encoding="utf-8"?>
<ds:datastoreItem xmlns:ds="http://schemas.openxmlformats.org/officeDocument/2006/customXml" ds:itemID="{40A95E44-D7B6-4BF3-9EE8-5526EA744DFD}">
  <ds:schemaRefs/>
</ds:datastoreItem>
</file>

<file path=customXml/itemProps11.xml><?xml version="1.0" encoding="utf-8"?>
<ds:datastoreItem xmlns:ds="http://schemas.openxmlformats.org/officeDocument/2006/customXml" ds:itemID="{6658DA3B-FADC-409D-9129-71859D5AC6F5}">
  <ds:schemaRefs/>
</ds:datastoreItem>
</file>

<file path=customXml/itemProps12.xml><?xml version="1.0" encoding="utf-8"?>
<ds:datastoreItem xmlns:ds="http://schemas.openxmlformats.org/officeDocument/2006/customXml" ds:itemID="{E06C3E23-40AF-41DD-8320-9333109A8CCE}">
  <ds:schemaRefs/>
</ds:datastoreItem>
</file>

<file path=customXml/itemProps13.xml><?xml version="1.0" encoding="utf-8"?>
<ds:datastoreItem xmlns:ds="http://schemas.openxmlformats.org/officeDocument/2006/customXml" ds:itemID="{6ECDB7A4-9FC0-4F15-93BD-1795E940F0FA}">
  <ds:schemaRefs/>
</ds:datastoreItem>
</file>

<file path=customXml/itemProps14.xml><?xml version="1.0" encoding="utf-8"?>
<ds:datastoreItem xmlns:ds="http://schemas.openxmlformats.org/officeDocument/2006/customXml" ds:itemID="{7B6C91B3-22FA-44CA-9767-E9F511EE19E0}">
  <ds:schemaRefs/>
</ds:datastoreItem>
</file>

<file path=customXml/itemProps15.xml><?xml version="1.0" encoding="utf-8"?>
<ds:datastoreItem xmlns:ds="http://schemas.openxmlformats.org/officeDocument/2006/customXml" ds:itemID="{8924F3B8-E712-4F91-AFF5-C23A7781765E}">
  <ds:schemaRefs/>
</ds:datastoreItem>
</file>

<file path=customXml/itemProps16.xml><?xml version="1.0" encoding="utf-8"?>
<ds:datastoreItem xmlns:ds="http://schemas.openxmlformats.org/officeDocument/2006/customXml" ds:itemID="{724BB742-228E-4BD5-B8FD-F69621691E84}">
  <ds:schemaRefs/>
</ds:datastoreItem>
</file>

<file path=customXml/itemProps17.xml><?xml version="1.0" encoding="utf-8"?>
<ds:datastoreItem xmlns:ds="http://schemas.openxmlformats.org/officeDocument/2006/customXml" ds:itemID="{5B1E9915-D5B9-4274-95E7-6226908EA01F}">
  <ds:schemaRefs/>
</ds:datastoreItem>
</file>

<file path=customXml/itemProps18.xml><?xml version="1.0" encoding="utf-8"?>
<ds:datastoreItem xmlns:ds="http://schemas.openxmlformats.org/officeDocument/2006/customXml" ds:itemID="{F7B210F8-1F8A-46BB-BF09-5E33809886D4}">
  <ds:schemaRefs/>
</ds:datastoreItem>
</file>

<file path=customXml/itemProps19.xml><?xml version="1.0" encoding="utf-8"?>
<ds:datastoreItem xmlns:ds="http://schemas.openxmlformats.org/officeDocument/2006/customXml" ds:itemID="{5B0FBEC3-E019-4D4A-ABA1-9042858C951C}">
  <ds:schemaRefs/>
</ds:datastoreItem>
</file>

<file path=customXml/itemProps20.xml><?xml version="1.0" encoding="utf-8"?>
<ds:datastoreItem xmlns:ds="http://schemas.openxmlformats.org/officeDocument/2006/customXml" ds:itemID="{959D79E3-228A-4701-AB18-53971B672248}">
  <ds:schemaRefs/>
</ds:datastoreItem>
</file>

<file path=customXml/itemProps21.xml><?xml version="1.0" encoding="utf-8"?>
<ds:datastoreItem xmlns:ds="http://schemas.openxmlformats.org/officeDocument/2006/customXml" ds:itemID="{9F84F5F7-3474-4791-878E-6C9229C4038A}">
  <ds:schemaRefs/>
</ds:datastoreItem>
</file>

<file path=customXml/itemProps22.xml><?xml version="1.0" encoding="utf-8"?>
<ds:datastoreItem xmlns:ds="http://schemas.openxmlformats.org/officeDocument/2006/customXml" ds:itemID="{E1FE0ABD-D48E-4FC6-8861-48A0B2DE8FE0}">
  <ds:schemaRefs/>
</ds:datastoreItem>
</file>

<file path=customXml/itemProps23.xml><?xml version="1.0" encoding="utf-8"?>
<ds:datastoreItem xmlns:ds="http://schemas.openxmlformats.org/officeDocument/2006/customXml" ds:itemID="{06B0D2E3-FA9E-48F3-9F3C-7B3C4FC13856}">
  <ds:schemaRefs/>
</ds:datastoreItem>
</file>

<file path=customXml/itemProps24.xml><?xml version="1.0" encoding="utf-8"?>
<ds:datastoreItem xmlns:ds="http://schemas.openxmlformats.org/officeDocument/2006/customXml" ds:itemID="{FE5F6CF3-C57B-4E1A-86F3-419FDE6416EA}">
  <ds:schemaRefs/>
</ds:datastoreItem>
</file>

<file path=customXml/itemProps25.xml><?xml version="1.0" encoding="utf-8"?>
<ds:datastoreItem xmlns:ds="http://schemas.openxmlformats.org/officeDocument/2006/customXml" ds:itemID="{2947BFA3-2972-41C2-B8A4-A9B367BAD118}">
  <ds:schemaRefs/>
</ds:datastoreItem>
</file>

<file path=customXml/itemProps26.xml><?xml version="1.0" encoding="utf-8"?>
<ds:datastoreItem xmlns:ds="http://schemas.openxmlformats.org/officeDocument/2006/customXml" ds:itemID="{013E2E0A-3519-4FA8-8574-EEF5F97F5D34}">
  <ds:schemaRefs/>
</ds:datastoreItem>
</file>

<file path=customXml/itemProps27.xml><?xml version="1.0" encoding="utf-8"?>
<ds:datastoreItem xmlns:ds="http://schemas.openxmlformats.org/officeDocument/2006/customXml" ds:itemID="{B857323C-3D55-4773-82A0-307743DDB01A}">
  <ds:schemaRefs/>
</ds:datastoreItem>
</file>

<file path=customXml/itemProps28.xml><?xml version="1.0" encoding="utf-8"?>
<ds:datastoreItem xmlns:ds="http://schemas.openxmlformats.org/officeDocument/2006/customXml" ds:itemID="{CFCF3DE7-6E08-4A23-96B9-DEC60474A773}">
  <ds:schemaRefs>
    <ds:schemaRef ds:uri="http://schemas.microsoft.com/office/2006/metadata/properties"/>
    <ds:schemaRef ds:uri="ea14c6da-af7c-44c0-b209-1a3b98ffd24b"/>
    <ds:schemaRef ds:uri="http://schemas.microsoft.com/office/infopath/2007/PartnerControls"/>
    <ds:schemaRef ds:uri="http://www.w3.org/XML/1998/namespace"/>
    <ds:schemaRef ds:uri="279a05a6-81e5-487d-acbe-92fb4867d5cf"/>
    <ds:schemaRef ds:uri="http://purl.org/dc/terms/"/>
    <ds:schemaRef ds:uri="http://purl.org/dc/elements/1.1/"/>
    <ds:schemaRef ds:uri="http://purl.org/dc/dcmitype/"/>
    <ds:schemaRef ds:uri="http://schemas.microsoft.com/office/2006/documentManagement/types"/>
    <ds:schemaRef ds:uri="http://schemas.openxmlformats.org/package/2006/metadata/core-properties"/>
  </ds:schemaRefs>
</ds:datastoreItem>
</file>

<file path=customXml/itemProps29.xml><?xml version="1.0" encoding="utf-8"?>
<ds:datastoreItem xmlns:ds="http://schemas.openxmlformats.org/officeDocument/2006/customXml" ds:itemID="{DA6692D3-5156-4A88-B942-06E724667C25}">
  <ds:schemaRefs>
    <ds:schemaRef ds:uri="bookmarkmarksaddin//bookmarkgroups"/>
  </ds:schemaRefs>
</ds:datastoreItem>
</file>

<file path=customXml/itemProps30.xml><?xml version="1.0" encoding="utf-8"?>
<ds:datastoreItem xmlns:ds="http://schemas.openxmlformats.org/officeDocument/2006/customXml" ds:itemID="{3D9BC89F-8BC4-4ED1-AD60-047FA1611376}">
  <ds:schemaRefs>
    <ds:schemaRef ds:uri="bookmarkmarksaddin//bookmark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NOTES</vt:lpstr>
      <vt:lpstr>PivotTable</vt:lpstr>
      <vt:lpstr>Summary</vt:lpstr>
      <vt:lpstr>Labor</vt:lpstr>
      <vt:lpstr>Sales</vt:lpstr>
      <vt:lpstr>LaborDiagram</vt:lpstr>
      <vt:lpstr>PurchaseOrders</vt:lpstr>
      <vt:lpstr>SalesDiagram</vt:lpstr>
      <vt:lpstr>CompleteDiagram</vt:lpstr>
      <vt:lpstr>Purchase Orders</vt:lpstr>
      <vt:lpstr>Stores</vt:lpstr>
      <vt:lpstr>Lesson20Tables</vt:lpstr>
      <vt:lpstr>FiscalQuarters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Trick, Philip</cp:lastModifiedBy>
  <dcterms:created xsi:type="dcterms:W3CDTF">2020-03-10T04:25:37Z</dcterms:created>
  <dcterms:modified xsi:type="dcterms:W3CDTF">2020-06-17T18:31:25Z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